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Z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X40" i="3" s="1"/>
  <c r="Z40" i="3" s="1"/>
  <c r="W34" i="3"/>
  <c r="V34" i="3"/>
  <c r="V40" i="3" s="1"/>
  <c r="U34" i="3"/>
  <c r="T34" i="3"/>
  <c r="T40" i="3" s="1"/>
  <c r="S34" i="3"/>
  <c r="S40" i="3" s="1"/>
  <c r="R34" i="3"/>
  <c r="R40" i="3" s="1"/>
  <c r="Q34" i="3"/>
  <c r="P34" i="3"/>
  <c r="P40" i="3" s="1"/>
  <c r="O34" i="3"/>
  <c r="O40" i="3" s="1"/>
  <c r="N34" i="3"/>
  <c r="N40" i="3" s="1"/>
  <c r="M34" i="3"/>
  <c r="L34" i="3"/>
  <c r="L40" i="3" s="1"/>
  <c r="K34" i="3"/>
  <c r="K40" i="3" s="1"/>
  <c r="J34" i="3"/>
  <c r="J40" i="3" s="1"/>
  <c r="I34" i="3"/>
  <c r="H34" i="3"/>
  <c r="H40" i="3" s="1"/>
  <c r="G34" i="3"/>
  <c r="G40" i="3" s="1"/>
  <c r="F34" i="3"/>
  <c r="F40" i="3" s="1"/>
  <c r="E34" i="3"/>
  <c r="D34" i="3"/>
  <c r="D40" i="3" s="1"/>
  <c r="C34" i="3"/>
  <c r="C40" i="3" s="1"/>
  <c r="AA34" i="4"/>
  <c r="Y34" i="4"/>
  <c r="Y40" i="4" s="1"/>
  <c r="X34" i="4"/>
  <c r="W34" i="4"/>
  <c r="V34" i="4"/>
  <c r="V40" i="4" s="1"/>
  <c r="U34" i="4"/>
  <c r="U40" i="4" s="1"/>
  <c r="T34" i="4"/>
  <c r="T40" i="4" s="1"/>
  <c r="S34" i="4"/>
  <c r="R34" i="4"/>
  <c r="R40" i="4" s="1"/>
  <c r="Q34" i="4"/>
  <c r="Q40" i="4" s="1"/>
  <c r="P34" i="4"/>
  <c r="O34" i="4"/>
  <c r="N34" i="4"/>
  <c r="N40" i="4" s="1"/>
  <c r="M34" i="4"/>
  <c r="M40" i="4" s="1"/>
  <c r="L34" i="4"/>
  <c r="K34" i="4"/>
  <c r="J34" i="4"/>
  <c r="J40" i="4" s="1"/>
  <c r="I34" i="4"/>
  <c r="I40" i="4" s="1"/>
  <c r="H34" i="4"/>
  <c r="H40" i="4" s="1"/>
  <c r="G34" i="4"/>
  <c r="F34" i="4"/>
  <c r="F40" i="4" s="1"/>
  <c r="E34" i="4"/>
  <c r="E40" i="4" s="1"/>
  <c r="D34" i="4"/>
  <c r="D40" i="4" s="1"/>
  <c r="C34" i="4"/>
  <c r="AA34" i="5"/>
  <c r="Y34" i="5"/>
  <c r="X34" i="5"/>
  <c r="W34" i="5"/>
  <c r="V34" i="5"/>
  <c r="U34" i="5"/>
  <c r="T34" i="5"/>
  <c r="T40" i="5" s="1"/>
  <c r="S34" i="5"/>
  <c r="R34" i="5"/>
  <c r="Q34" i="5"/>
  <c r="P34" i="5"/>
  <c r="P40" i="5" s="1"/>
  <c r="O34" i="5"/>
  <c r="N34" i="5"/>
  <c r="M34" i="5"/>
  <c r="L34" i="5"/>
  <c r="L40" i="5" s="1"/>
  <c r="K34" i="5"/>
  <c r="J34" i="5"/>
  <c r="I34" i="5"/>
  <c r="H34" i="5"/>
  <c r="H40" i="5" s="1"/>
  <c r="G34" i="5"/>
  <c r="G40" i="5" s="1"/>
  <c r="F34" i="5"/>
  <c r="E34" i="5"/>
  <c r="D34" i="5"/>
  <c r="D40" i="5" s="1"/>
  <c r="C34" i="5"/>
  <c r="AA34" i="6"/>
  <c r="Y34" i="6"/>
  <c r="X34" i="6"/>
  <c r="Z34" i="6" s="1"/>
  <c r="W34" i="6"/>
  <c r="V34" i="6"/>
  <c r="V40" i="6" s="1"/>
  <c r="U34" i="6"/>
  <c r="T34" i="6"/>
  <c r="S34" i="6"/>
  <c r="R34" i="6"/>
  <c r="R40" i="6" s="1"/>
  <c r="Q34" i="6"/>
  <c r="P34" i="6"/>
  <c r="O34" i="6"/>
  <c r="N34" i="6"/>
  <c r="N40" i="6" s="1"/>
  <c r="M34" i="6"/>
  <c r="L34" i="6"/>
  <c r="K34" i="6"/>
  <c r="J34" i="6"/>
  <c r="J40" i="6" s="1"/>
  <c r="I34" i="6"/>
  <c r="H34" i="6"/>
  <c r="G34" i="6"/>
  <c r="F34" i="6"/>
  <c r="F40" i="6" s="1"/>
  <c r="E34" i="6"/>
  <c r="D34" i="6"/>
  <c r="C34" i="6"/>
  <c r="AA34" i="7"/>
  <c r="Y34" i="7"/>
  <c r="X34" i="7"/>
  <c r="X40" i="7" s="1"/>
  <c r="W34" i="7"/>
  <c r="V34" i="7"/>
  <c r="U34" i="7"/>
  <c r="T34" i="7"/>
  <c r="T40" i="7" s="1"/>
  <c r="S34" i="7"/>
  <c r="R34" i="7"/>
  <c r="Q34" i="7"/>
  <c r="P34" i="7"/>
  <c r="P40" i="7" s="1"/>
  <c r="O34" i="7"/>
  <c r="N34" i="7"/>
  <c r="M34" i="7"/>
  <c r="L34" i="7"/>
  <c r="L40" i="7" s="1"/>
  <c r="K34" i="7"/>
  <c r="J34" i="7"/>
  <c r="I34" i="7"/>
  <c r="H34" i="7"/>
  <c r="H40" i="7" s="1"/>
  <c r="G34" i="7"/>
  <c r="F34" i="7"/>
  <c r="E34" i="7"/>
  <c r="D34" i="7"/>
  <c r="D40" i="7" s="1"/>
  <c r="C34" i="7"/>
  <c r="AA34" i="8"/>
  <c r="Y34" i="8"/>
  <c r="X34" i="8"/>
  <c r="Z34" i="8" s="1"/>
  <c r="W34" i="8"/>
  <c r="V34" i="8"/>
  <c r="V40" i="8" s="1"/>
  <c r="U34" i="8"/>
  <c r="T34" i="8"/>
  <c r="S34" i="8"/>
  <c r="R34" i="8"/>
  <c r="R40" i="8" s="1"/>
  <c r="Q34" i="8"/>
  <c r="P34" i="8"/>
  <c r="O34" i="8"/>
  <c r="N34" i="8"/>
  <c r="N40" i="8" s="1"/>
  <c r="M34" i="8"/>
  <c r="L34" i="8"/>
  <c r="K34" i="8"/>
  <c r="J34" i="8"/>
  <c r="J40" i="8" s="1"/>
  <c r="I34" i="8"/>
  <c r="H34" i="8"/>
  <c r="G34" i="8"/>
  <c r="F34" i="8"/>
  <c r="F40" i="8" s="1"/>
  <c r="E34" i="8"/>
  <c r="D34" i="8"/>
  <c r="C34" i="8"/>
  <c r="AA34" i="9"/>
  <c r="Y34" i="9"/>
  <c r="X34" i="9"/>
  <c r="W34" i="9"/>
  <c r="V34" i="9"/>
  <c r="U34" i="9"/>
  <c r="T34" i="9"/>
  <c r="T40" i="9" s="1"/>
  <c r="S34" i="9"/>
  <c r="R34" i="9"/>
  <c r="Q34" i="9"/>
  <c r="P34" i="9"/>
  <c r="P40" i="9" s="1"/>
  <c r="O34" i="9"/>
  <c r="N34" i="9"/>
  <c r="M34" i="9"/>
  <c r="L34" i="9"/>
  <c r="L40" i="9" s="1"/>
  <c r="K34" i="9"/>
  <c r="J34" i="9"/>
  <c r="I34" i="9"/>
  <c r="H34" i="9"/>
  <c r="H40" i="9" s="1"/>
  <c r="G34" i="9"/>
  <c r="F34" i="9"/>
  <c r="E34" i="9"/>
  <c r="D34" i="9"/>
  <c r="D40" i="9" s="1"/>
  <c r="C34" i="9"/>
  <c r="AA34" i="10"/>
  <c r="Z34" i="10"/>
  <c r="Y34" i="10"/>
  <c r="X34" i="10"/>
  <c r="W34" i="10"/>
  <c r="V34" i="10"/>
  <c r="V40" i="10" s="1"/>
  <c r="U34" i="10"/>
  <c r="T34" i="10"/>
  <c r="S34" i="10"/>
  <c r="R34" i="10"/>
  <c r="R40" i="10" s="1"/>
  <c r="Q34" i="10"/>
  <c r="P34" i="10"/>
  <c r="O34" i="10"/>
  <c r="N34" i="10"/>
  <c r="N40" i="10" s="1"/>
  <c r="M34" i="10"/>
  <c r="L34" i="10"/>
  <c r="K34" i="10"/>
  <c r="J34" i="10"/>
  <c r="J40" i="10" s="1"/>
  <c r="I34" i="10"/>
  <c r="H34" i="10"/>
  <c r="G34" i="10"/>
  <c r="F34" i="10"/>
  <c r="F40" i="10" s="1"/>
  <c r="E34" i="10"/>
  <c r="D34" i="10"/>
  <c r="C34" i="10"/>
  <c r="AA34" i="11"/>
  <c r="Z34" i="11"/>
  <c r="Y34" i="11"/>
  <c r="X34" i="11"/>
  <c r="X40" i="11" s="1"/>
  <c r="Z40" i="11" s="1"/>
  <c r="W34" i="11"/>
  <c r="V34" i="11"/>
  <c r="U34" i="11"/>
  <c r="T34" i="11"/>
  <c r="T40" i="11" s="1"/>
  <c r="S34" i="11"/>
  <c r="R34" i="11"/>
  <c r="Q34" i="11"/>
  <c r="P34" i="11"/>
  <c r="P40" i="11" s="1"/>
  <c r="O34" i="11"/>
  <c r="N34" i="11"/>
  <c r="M34" i="11"/>
  <c r="L34" i="11"/>
  <c r="L40" i="11" s="1"/>
  <c r="K34" i="11"/>
  <c r="J34" i="11"/>
  <c r="I34" i="11"/>
  <c r="H34" i="11"/>
  <c r="H40" i="11" s="1"/>
  <c r="G34" i="11"/>
  <c r="F34" i="11"/>
  <c r="E34" i="11"/>
  <c r="D34" i="11"/>
  <c r="D40" i="11" s="1"/>
  <c r="C34" i="11"/>
  <c r="AA34" i="12"/>
  <c r="Y34" i="12"/>
  <c r="X34" i="12"/>
  <c r="W34" i="12"/>
  <c r="V34" i="12"/>
  <c r="V40" i="12" s="1"/>
  <c r="U34" i="12"/>
  <c r="T34" i="12"/>
  <c r="S34" i="12"/>
  <c r="R34" i="12"/>
  <c r="R40" i="12" s="1"/>
  <c r="Q34" i="12"/>
  <c r="P34" i="12"/>
  <c r="O34" i="12"/>
  <c r="N34" i="12"/>
  <c r="N40" i="12" s="1"/>
  <c r="M34" i="12"/>
  <c r="L34" i="12"/>
  <c r="K34" i="12"/>
  <c r="J34" i="12"/>
  <c r="J40" i="12" s="1"/>
  <c r="I34" i="12"/>
  <c r="H34" i="12"/>
  <c r="G34" i="12"/>
  <c r="F34" i="12"/>
  <c r="F40" i="12" s="1"/>
  <c r="E34" i="12"/>
  <c r="D34" i="12"/>
  <c r="C34" i="12"/>
  <c r="AA34" i="13"/>
  <c r="Y34" i="13"/>
  <c r="X34" i="13"/>
  <c r="W34" i="13"/>
  <c r="V34" i="13"/>
  <c r="U34" i="13"/>
  <c r="T34" i="13"/>
  <c r="T40" i="13" s="1"/>
  <c r="S34" i="13"/>
  <c r="R34" i="13"/>
  <c r="Q34" i="13"/>
  <c r="P34" i="13"/>
  <c r="P40" i="13" s="1"/>
  <c r="O34" i="13"/>
  <c r="N34" i="13"/>
  <c r="M34" i="13"/>
  <c r="L34" i="13"/>
  <c r="L40" i="13" s="1"/>
  <c r="K34" i="13"/>
  <c r="J34" i="13"/>
  <c r="I34" i="13"/>
  <c r="H34" i="13"/>
  <c r="H40" i="13" s="1"/>
  <c r="G34" i="13"/>
  <c r="F34" i="13"/>
  <c r="E34" i="13"/>
  <c r="D34" i="13"/>
  <c r="D40" i="13" s="1"/>
  <c r="C34" i="13"/>
  <c r="AA34" i="14"/>
  <c r="Y34" i="14"/>
  <c r="X34" i="14"/>
  <c r="Z34" i="14" s="1"/>
  <c r="W34" i="14"/>
  <c r="V34" i="14"/>
  <c r="U34" i="14"/>
  <c r="T34" i="14"/>
  <c r="S34" i="14"/>
  <c r="R34" i="14"/>
  <c r="Q34" i="14"/>
  <c r="P34" i="14"/>
  <c r="P40" i="14" s="1"/>
  <c r="O34" i="14"/>
  <c r="N34" i="14"/>
  <c r="M34" i="14"/>
  <c r="L34" i="14"/>
  <c r="L40" i="14" s="1"/>
  <c r="K34" i="14"/>
  <c r="J34" i="14"/>
  <c r="I34" i="14"/>
  <c r="H34" i="14"/>
  <c r="H40" i="14" s="1"/>
  <c r="G34" i="14"/>
  <c r="F34" i="14"/>
  <c r="E34" i="14"/>
  <c r="D34" i="14"/>
  <c r="D40" i="14" s="1"/>
  <c r="C34" i="14"/>
  <c r="AA34" i="15"/>
  <c r="Z34" i="15"/>
  <c r="Y34" i="15"/>
  <c r="X34" i="15"/>
  <c r="W34" i="15"/>
  <c r="V34" i="15"/>
  <c r="V40" i="15" s="1"/>
  <c r="U34" i="15"/>
  <c r="T34" i="15"/>
  <c r="S34" i="15"/>
  <c r="R34" i="15"/>
  <c r="R40" i="15" s="1"/>
  <c r="Q34" i="15"/>
  <c r="P34" i="15"/>
  <c r="O34" i="15"/>
  <c r="N34" i="15"/>
  <c r="N40" i="15" s="1"/>
  <c r="M34" i="15"/>
  <c r="L34" i="15"/>
  <c r="K34" i="15"/>
  <c r="J34" i="15"/>
  <c r="J40" i="15" s="1"/>
  <c r="I34" i="15"/>
  <c r="H34" i="15"/>
  <c r="G34" i="15"/>
  <c r="F34" i="15"/>
  <c r="F40" i="15" s="1"/>
  <c r="E34" i="15"/>
  <c r="D34" i="15"/>
  <c r="C34" i="15"/>
  <c r="AA34" i="16"/>
  <c r="Y34" i="16"/>
  <c r="X34" i="16"/>
  <c r="Z34" i="16" s="1"/>
  <c r="W34" i="16"/>
  <c r="V34" i="16"/>
  <c r="U34" i="16"/>
  <c r="T34" i="16"/>
  <c r="S34" i="16"/>
  <c r="R34" i="16"/>
  <c r="Q34" i="16"/>
  <c r="P34" i="16"/>
  <c r="O34" i="16"/>
  <c r="N34" i="16"/>
  <c r="M34" i="16"/>
  <c r="L34" i="16"/>
  <c r="K34" i="16"/>
  <c r="J34" i="16"/>
  <c r="I34" i="16"/>
  <c r="H34" i="16"/>
  <c r="G34" i="16"/>
  <c r="F34" i="16"/>
  <c r="E34" i="16"/>
  <c r="D34" i="16"/>
  <c r="C34" i="16"/>
  <c r="AA34" i="17"/>
  <c r="Y34" i="17"/>
  <c r="X34" i="17"/>
  <c r="Z34" i="17" s="1"/>
  <c r="W34" i="17"/>
  <c r="V34" i="17"/>
  <c r="U34" i="17"/>
  <c r="T34" i="17"/>
  <c r="S34" i="17"/>
  <c r="R34" i="17"/>
  <c r="Q34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AA34" i="18"/>
  <c r="Z34" i="18"/>
  <c r="Y34" i="18"/>
  <c r="X34" i="18"/>
  <c r="W34" i="18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AA34" i="19"/>
  <c r="Y34" i="19"/>
  <c r="X34" i="19"/>
  <c r="Z34" i="19" s="1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AA34" i="20"/>
  <c r="Y34" i="20"/>
  <c r="X34" i="20"/>
  <c r="Z34" i="20" s="1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AA34" i="21"/>
  <c r="Y34" i="21"/>
  <c r="X34" i="21"/>
  <c r="Z34" i="21" s="1"/>
  <c r="W34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AA34" i="22"/>
  <c r="Y34" i="22"/>
  <c r="X34" i="22"/>
  <c r="Z34" i="22" s="1"/>
  <c r="W34" i="22"/>
  <c r="V34" i="22"/>
  <c r="U34" i="22"/>
  <c r="T34" i="22"/>
  <c r="S34" i="22"/>
  <c r="R34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E34" i="22"/>
  <c r="D34" i="22"/>
  <c r="C34" i="22"/>
  <c r="AA34" i="23"/>
  <c r="Y34" i="23"/>
  <c r="X34" i="23"/>
  <c r="Z34" i="23" s="1"/>
  <c r="W34" i="23"/>
  <c r="V34" i="23"/>
  <c r="U34" i="23"/>
  <c r="T34" i="23"/>
  <c r="S34" i="23"/>
  <c r="R34" i="23"/>
  <c r="Q34" i="23"/>
  <c r="P34" i="23"/>
  <c r="O34" i="23"/>
  <c r="N34" i="23"/>
  <c r="M34" i="23"/>
  <c r="L34" i="23"/>
  <c r="K34" i="23"/>
  <c r="J34" i="23"/>
  <c r="I34" i="23"/>
  <c r="H34" i="23"/>
  <c r="G34" i="23"/>
  <c r="F34" i="23"/>
  <c r="E34" i="23"/>
  <c r="D34" i="23"/>
  <c r="C34" i="23"/>
  <c r="AA34" i="24"/>
  <c r="Y34" i="24"/>
  <c r="X34" i="24"/>
  <c r="Z34" i="24" s="1"/>
  <c r="W34" i="24"/>
  <c r="V34" i="24"/>
  <c r="U34" i="24"/>
  <c r="T34" i="24"/>
  <c r="S34" i="24"/>
  <c r="R34" i="24"/>
  <c r="Q34" i="24"/>
  <c r="P34" i="24"/>
  <c r="O34" i="24"/>
  <c r="N34" i="24"/>
  <c r="M34" i="24"/>
  <c r="L34" i="24"/>
  <c r="K34" i="24"/>
  <c r="J34" i="24"/>
  <c r="I34" i="24"/>
  <c r="H34" i="24"/>
  <c r="G34" i="24"/>
  <c r="F34" i="24"/>
  <c r="E34" i="24"/>
  <c r="D34" i="24"/>
  <c r="C34" i="24"/>
  <c r="AA34" i="25"/>
  <c r="Y34" i="25"/>
  <c r="X34" i="25"/>
  <c r="Z34" i="25" s="1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I34" i="25"/>
  <c r="H34" i="25"/>
  <c r="G34" i="25"/>
  <c r="F34" i="25"/>
  <c r="E34" i="25"/>
  <c r="D34" i="25"/>
  <c r="C34" i="25"/>
  <c r="AA34" i="26"/>
  <c r="Y34" i="26"/>
  <c r="X34" i="26"/>
  <c r="Z34" i="26" s="1"/>
  <c r="W34" i="26"/>
  <c r="V34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H34" i="26"/>
  <c r="G34" i="26"/>
  <c r="F34" i="26"/>
  <c r="E34" i="26"/>
  <c r="D34" i="26"/>
  <c r="C34" i="26"/>
  <c r="AA34" i="27"/>
  <c r="Y34" i="27"/>
  <c r="X34" i="27"/>
  <c r="Z34" i="27" s="1"/>
  <c r="W34" i="27"/>
  <c r="V34" i="27"/>
  <c r="U34" i="27"/>
  <c r="T34" i="27"/>
  <c r="S34" i="27"/>
  <c r="R34" i="27"/>
  <c r="Q34" i="27"/>
  <c r="P34" i="27"/>
  <c r="O34" i="27"/>
  <c r="N34" i="27"/>
  <c r="M34" i="27"/>
  <c r="L34" i="27"/>
  <c r="K34" i="27"/>
  <c r="J34" i="27"/>
  <c r="I34" i="27"/>
  <c r="H34" i="27"/>
  <c r="G34" i="27"/>
  <c r="F34" i="27"/>
  <c r="E34" i="27"/>
  <c r="D34" i="27"/>
  <c r="C34" i="27"/>
  <c r="AA34" i="28"/>
  <c r="Y34" i="28"/>
  <c r="X34" i="28"/>
  <c r="W34" i="28"/>
  <c r="V34" i="28"/>
  <c r="U34" i="28"/>
  <c r="T34" i="28"/>
  <c r="S34" i="28"/>
  <c r="R34" i="28"/>
  <c r="Q34" i="28"/>
  <c r="P34" i="28"/>
  <c r="O34" i="28"/>
  <c r="N34" i="28"/>
  <c r="M34" i="28"/>
  <c r="L34" i="28"/>
  <c r="K34" i="28"/>
  <c r="J34" i="28"/>
  <c r="I34" i="28"/>
  <c r="H34" i="28"/>
  <c r="G34" i="28"/>
  <c r="F34" i="28"/>
  <c r="E34" i="28"/>
  <c r="D34" i="28"/>
  <c r="C34" i="28"/>
  <c r="AA34" i="1"/>
  <c r="Y34" i="1"/>
  <c r="X34" i="1"/>
  <c r="Z34" i="1" s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Z24" i="13" s="1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Z24" i="21" s="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Z24" i="22" s="1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Z24" i="23" s="1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Z24" i="25" s="1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Z24" i="27" s="1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1"/>
  <c r="Y24" i="1"/>
  <c r="X24" i="1"/>
  <c r="Z24" i="1" s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Y25" i="2" s="1"/>
  <c r="X12" i="2"/>
  <c r="Z12" i="2" s="1"/>
  <c r="W12" i="2"/>
  <c r="V12" i="2"/>
  <c r="U12" i="2"/>
  <c r="U25" i="2" s="1"/>
  <c r="T12" i="2"/>
  <c r="S12" i="2"/>
  <c r="R12" i="2"/>
  <c r="Q12" i="2"/>
  <c r="Q25" i="2" s="1"/>
  <c r="P12" i="2"/>
  <c r="O12" i="2"/>
  <c r="N12" i="2"/>
  <c r="M12" i="2"/>
  <c r="M25" i="2" s="1"/>
  <c r="L12" i="2"/>
  <c r="K12" i="2"/>
  <c r="J12" i="2"/>
  <c r="I12" i="2"/>
  <c r="I25" i="2" s="1"/>
  <c r="H12" i="2"/>
  <c r="G12" i="2"/>
  <c r="F12" i="2"/>
  <c r="E12" i="2"/>
  <c r="E25" i="2" s="1"/>
  <c r="D12" i="2"/>
  <c r="C12" i="2"/>
  <c r="AA12" i="3"/>
  <c r="AA25" i="3" s="1"/>
  <c r="Z12" i="3"/>
  <c r="Y12" i="3"/>
  <c r="X12" i="3"/>
  <c r="W12" i="3"/>
  <c r="W25" i="3" s="1"/>
  <c r="V12" i="3"/>
  <c r="U12" i="3"/>
  <c r="T12" i="3"/>
  <c r="S12" i="3"/>
  <c r="S25" i="3" s="1"/>
  <c r="S42" i="3" s="1"/>
  <c r="R12" i="3"/>
  <c r="Q12" i="3"/>
  <c r="P12" i="3"/>
  <c r="O12" i="3"/>
  <c r="O25" i="3" s="1"/>
  <c r="O42" i="3" s="1"/>
  <c r="N12" i="3"/>
  <c r="M12" i="3"/>
  <c r="L12" i="3"/>
  <c r="K12" i="3"/>
  <c r="K25" i="3" s="1"/>
  <c r="K42" i="3" s="1"/>
  <c r="J12" i="3"/>
  <c r="I12" i="3"/>
  <c r="H12" i="3"/>
  <c r="G12" i="3"/>
  <c r="G25" i="3" s="1"/>
  <c r="G42" i="3" s="1"/>
  <c r="F12" i="3"/>
  <c r="E12" i="3"/>
  <c r="D12" i="3"/>
  <c r="C12" i="3"/>
  <c r="C25" i="3" s="1"/>
  <c r="C42" i="3" s="1"/>
  <c r="AA12" i="4"/>
  <c r="Y12" i="4"/>
  <c r="Y25" i="4" s="1"/>
  <c r="Y42" i="4" s="1"/>
  <c r="X12" i="4"/>
  <c r="Z12" i="4" s="1"/>
  <c r="W12" i="4"/>
  <c r="V12" i="4"/>
  <c r="U12" i="4"/>
  <c r="T12" i="4"/>
  <c r="S12" i="4"/>
  <c r="R12" i="4"/>
  <c r="Q12" i="4"/>
  <c r="Q25" i="4" s="1"/>
  <c r="Q42" i="4" s="1"/>
  <c r="P12" i="4"/>
  <c r="O12" i="4"/>
  <c r="N12" i="4"/>
  <c r="M12" i="4"/>
  <c r="M25" i="4" s="1"/>
  <c r="M42" i="4" s="1"/>
  <c r="L12" i="4"/>
  <c r="K12" i="4"/>
  <c r="J12" i="4"/>
  <c r="I12" i="4"/>
  <c r="I25" i="4" s="1"/>
  <c r="I42" i="4" s="1"/>
  <c r="H12" i="4"/>
  <c r="G12" i="4"/>
  <c r="F12" i="4"/>
  <c r="E12" i="4"/>
  <c r="E25" i="4" s="1"/>
  <c r="E42" i="4" s="1"/>
  <c r="D12" i="4"/>
  <c r="C12" i="4"/>
  <c r="AA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AA12" i="6"/>
  <c r="Z12" i="6"/>
  <c r="Y12" i="6"/>
  <c r="X12" i="6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AA12" i="7"/>
  <c r="Y12" i="7"/>
  <c r="X12" i="7"/>
  <c r="Z12" i="7" s="1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AA12" i="8"/>
  <c r="Y12" i="8"/>
  <c r="X12" i="8"/>
  <c r="Z12" i="8" s="1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Z12" i="9" s="1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Y12" i="10"/>
  <c r="X12" i="10"/>
  <c r="Z12" i="10" s="1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Y12" i="13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M25" i="14" s="1"/>
  <c r="L12" i="14"/>
  <c r="K12" i="14"/>
  <c r="J12" i="14"/>
  <c r="I12" i="14"/>
  <c r="I25" i="14" s="1"/>
  <c r="H12" i="14"/>
  <c r="G12" i="14"/>
  <c r="F12" i="14"/>
  <c r="E12" i="14"/>
  <c r="E25" i="14" s="1"/>
  <c r="D12" i="14"/>
  <c r="C12" i="14"/>
  <c r="AA12" i="15"/>
  <c r="AA25" i="15" s="1"/>
  <c r="Y12" i="15"/>
  <c r="X12" i="15"/>
  <c r="Z12" i="15" s="1"/>
  <c r="W12" i="15"/>
  <c r="W25" i="15" s="1"/>
  <c r="V12" i="15"/>
  <c r="U12" i="15"/>
  <c r="T12" i="15"/>
  <c r="T25" i="15" s="1"/>
  <c r="S12" i="15"/>
  <c r="S25" i="15" s="1"/>
  <c r="R12" i="15"/>
  <c r="Q12" i="15"/>
  <c r="P12" i="15"/>
  <c r="P25" i="15" s="1"/>
  <c r="O12" i="15"/>
  <c r="O25" i="15" s="1"/>
  <c r="N12" i="15"/>
  <c r="M12" i="15"/>
  <c r="L12" i="15"/>
  <c r="L25" i="15" s="1"/>
  <c r="K12" i="15"/>
  <c r="K25" i="15" s="1"/>
  <c r="J12" i="15"/>
  <c r="I12" i="15"/>
  <c r="H12" i="15"/>
  <c r="H25" i="15" s="1"/>
  <c r="G12" i="15"/>
  <c r="G25" i="15" s="1"/>
  <c r="F12" i="15"/>
  <c r="E12" i="15"/>
  <c r="D12" i="15"/>
  <c r="D25" i="15" s="1"/>
  <c r="C12" i="15"/>
  <c r="C25" i="15" s="1"/>
  <c r="AA12" i="16"/>
  <c r="Y12" i="16"/>
  <c r="Y25" i="16" s="1"/>
  <c r="X12" i="16"/>
  <c r="Z12" i="16" s="1"/>
  <c r="W12" i="16"/>
  <c r="V12" i="16"/>
  <c r="V25" i="16" s="1"/>
  <c r="U12" i="16"/>
  <c r="U25" i="16" s="1"/>
  <c r="T12" i="16"/>
  <c r="S12" i="16"/>
  <c r="R12" i="16"/>
  <c r="R25" i="16" s="1"/>
  <c r="Q12" i="16"/>
  <c r="Q25" i="16" s="1"/>
  <c r="P12" i="16"/>
  <c r="O12" i="16"/>
  <c r="N12" i="16"/>
  <c r="N25" i="16" s="1"/>
  <c r="M12" i="16"/>
  <c r="M25" i="16" s="1"/>
  <c r="L12" i="16"/>
  <c r="K12" i="16"/>
  <c r="J12" i="16"/>
  <c r="J25" i="16" s="1"/>
  <c r="I12" i="16"/>
  <c r="I25" i="16" s="1"/>
  <c r="H12" i="16"/>
  <c r="G12" i="16"/>
  <c r="F12" i="16"/>
  <c r="F25" i="16" s="1"/>
  <c r="E12" i="16"/>
  <c r="E25" i="16" s="1"/>
  <c r="D12" i="16"/>
  <c r="C12" i="16"/>
  <c r="AA12" i="17"/>
  <c r="AA25" i="17" s="1"/>
  <c r="Y12" i="17"/>
  <c r="X12" i="17"/>
  <c r="W12" i="17"/>
  <c r="W25" i="17" s="1"/>
  <c r="V12" i="17"/>
  <c r="U12" i="17"/>
  <c r="T12" i="17"/>
  <c r="T25" i="17" s="1"/>
  <c r="S12" i="17"/>
  <c r="S25" i="17" s="1"/>
  <c r="R12" i="17"/>
  <c r="Q12" i="17"/>
  <c r="P12" i="17"/>
  <c r="P25" i="17" s="1"/>
  <c r="O12" i="17"/>
  <c r="O25" i="17" s="1"/>
  <c r="N12" i="17"/>
  <c r="M12" i="17"/>
  <c r="L12" i="17"/>
  <c r="L25" i="17" s="1"/>
  <c r="K12" i="17"/>
  <c r="K25" i="17" s="1"/>
  <c r="J12" i="17"/>
  <c r="I12" i="17"/>
  <c r="H12" i="17"/>
  <c r="H25" i="17" s="1"/>
  <c r="G12" i="17"/>
  <c r="G25" i="17" s="1"/>
  <c r="F12" i="17"/>
  <c r="E12" i="17"/>
  <c r="D12" i="17"/>
  <c r="D25" i="17" s="1"/>
  <c r="C12" i="17"/>
  <c r="C25" i="17" s="1"/>
  <c r="AA12" i="18"/>
  <c r="Y12" i="18"/>
  <c r="Y25" i="18" s="1"/>
  <c r="X12" i="18"/>
  <c r="Z12" i="18" s="1"/>
  <c r="W12" i="18"/>
  <c r="V12" i="18"/>
  <c r="V25" i="18" s="1"/>
  <c r="U12" i="18"/>
  <c r="U25" i="18" s="1"/>
  <c r="T12" i="18"/>
  <c r="S12" i="18"/>
  <c r="R12" i="18"/>
  <c r="R25" i="18" s="1"/>
  <c r="Q12" i="18"/>
  <c r="Q25" i="18" s="1"/>
  <c r="P12" i="18"/>
  <c r="O12" i="18"/>
  <c r="N12" i="18"/>
  <c r="N25" i="18" s="1"/>
  <c r="M12" i="18"/>
  <c r="M25" i="18" s="1"/>
  <c r="L12" i="18"/>
  <c r="K12" i="18"/>
  <c r="J12" i="18"/>
  <c r="J25" i="18" s="1"/>
  <c r="I12" i="18"/>
  <c r="I25" i="18" s="1"/>
  <c r="H12" i="18"/>
  <c r="G12" i="18"/>
  <c r="F12" i="18"/>
  <c r="F25" i="18" s="1"/>
  <c r="E12" i="18"/>
  <c r="E25" i="18" s="1"/>
  <c r="D12" i="18"/>
  <c r="C12" i="18"/>
  <c r="AA12" i="19"/>
  <c r="AA25" i="19" s="1"/>
  <c r="Y12" i="19"/>
  <c r="X12" i="19"/>
  <c r="W12" i="19"/>
  <c r="W25" i="19" s="1"/>
  <c r="V12" i="19"/>
  <c r="U12" i="19"/>
  <c r="T12" i="19"/>
  <c r="T25" i="19" s="1"/>
  <c r="S12" i="19"/>
  <c r="S25" i="19" s="1"/>
  <c r="R12" i="19"/>
  <c r="Q12" i="19"/>
  <c r="P12" i="19"/>
  <c r="P25" i="19" s="1"/>
  <c r="O12" i="19"/>
  <c r="O25" i="19" s="1"/>
  <c r="N12" i="19"/>
  <c r="M12" i="19"/>
  <c r="L12" i="19"/>
  <c r="L25" i="19" s="1"/>
  <c r="K12" i="19"/>
  <c r="K25" i="19" s="1"/>
  <c r="J12" i="19"/>
  <c r="I12" i="19"/>
  <c r="H12" i="19"/>
  <c r="H25" i="19" s="1"/>
  <c r="G12" i="19"/>
  <c r="G25" i="19" s="1"/>
  <c r="F12" i="19"/>
  <c r="E12" i="19"/>
  <c r="D12" i="19"/>
  <c r="D25" i="19" s="1"/>
  <c r="C12" i="19"/>
  <c r="C25" i="19" s="1"/>
  <c r="AA12" i="20"/>
  <c r="Y12" i="20"/>
  <c r="Y25" i="20" s="1"/>
  <c r="X12" i="20"/>
  <c r="Z12" i="20" s="1"/>
  <c r="W12" i="20"/>
  <c r="V12" i="20"/>
  <c r="V25" i="20" s="1"/>
  <c r="U12" i="20"/>
  <c r="U25" i="20" s="1"/>
  <c r="T12" i="20"/>
  <c r="S12" i="20"/>
  <c r="R12" i="20"/>
  <c r="R25" i="20" s="1"/>
  <c r="Q12" i="20"/>
  <c r="Q25" i="20" s="1"/>
  <c r="P12" i="20"/>
  <c r="O12" i="20"/>
  <c r="N12" i="20"/>
  <c r="N25" i="20" s="1"/>
  <c r="M12" i="20"/>
  <c r="M25" i="20" s="1"/>
  <c r="L12" i="20"/>
  <c r="K12" i="20"/>
  <c r="J12" i="20"/>
  <c r="J25" i="20" s="1"/>
  <c r="I12" i="20"/>
  <c r="I25" i="20" s="1"/>
  <c r="H12" i="20"/>
  <c r="G12" i="20"/>
  <c r="F12" i="20"/>
  <c r="F25" i="20" s="1"/>
  <c r="E12" i="20"/>
  <c r="E25" i="20" s="1"/>
  <c r="D12" i="20"/>
  <c r="C12" i="20"/>
  <c r="AA12" i="21"/>
  <c r="AA25" i="21" s="1"/>
  <c r="Y12" i="21"/>
  <c r="Y25" i="21" s="1"/>
  <c r="X12" i="21"/>
  <c r="W12" i="21"/>
  <c r="W25" i="21" s="1"/>
  <c r="V12" i="21"/>
  <c r="U12" i="21"/>
  <c r="U25" i="21" s="1"/>
  <c r="T12" i="21"/>
  <c r="T25" i="21" s="1"/>
  <c r="S12" i="21"/>
  <c r="S25" i="21" s="1"/>
  <c r="R12" i="21"/>
  <c r="Q12" i="21"/>
  <c r="Q25" i="21" s="1"/>
  <c r="P12" i="21"/>
  <c r="P25" i="21" s="1"/>
  <c r="O12" i="21"/>
  <c r="O25" i="21" s="1"/>
  <c r="N12" i="21"/>
  <c r="M12" i="21"/>
  <c r="M25" i="21" s="1"/>
  <c r="L12" i="21"/>
  <c r="L25" i="21" s="1"/>
  <c r="K12" i="21"/>
  <c r="K25" i="21" s="1"/>
  <c r="J12" i="21"/>
  <c r="I12" i="21"/>
  <c r="I25" i="21" s="1"/>
  <c r="H12" i="21"/>
  <c r="H25" i="21" s="1"/>
  <c r="G12" i="21"/>
  <c r="G25" i="21" s="1"/>
  <c r="F12" i="21"/>
  <c r="E12" i="21"/>
  <c r="E25" i="21" s="1"/>
  <c r="D12" i="21"/>
  <c r="D25" i="21" s="1"/>
  <c r="C12" i="21"/>
  <c r="C25" i="21" s="1"/>
  <c r="AA12" i="22"/>
  <c r="AA25" i="22" s="1"/>
  <c r="Z12" i="22"/>
  <c r="Y12" i="22"/>
  <c r="Y25" i="22" s="1"/>
  <c r="X12" i="22"/>
  <c r="W12" i="22"/>
  <c r="W25" i="22" s="1"/>
  <c r="V12" i="22"/>
  <c r="V25" i="22" s="1"/>
  <c r="U12" i="22"/>
  <c r="U25" i="22" s="1"/>
  <c r="T12" i="22"/>
  <c r="S12" i="22"/>
  <c r="S25" i="22" s="1"/>
  <c r="R12" i="22"/>
  <c r="R25" i="22" s="1"/>
  <c r="Q12" i="22"/>
  <c r="Q25" i="22" s="1"/>
  <c r="P12" i="22"/>
  <c r="O12" i="22"/>
  <c r="O25" i="22" s="1"/>
  <c r="N12" i="22"/>
  <c r="N25" i="22" s="1"/>
  <c r="M12" i="22"/>
  <c r="M25" i="22" s="1"/>
  <c r="L12" i="22"/>
  <c r="K12" i="22"/>
  <c r="K25" i="22" s="1"/>
  <c r="J12" i="22"/>
  <c r="J25" i="22" s="1"/>
  <c r="I12" i="22"/>
  <c r="I25" i="22" s="1"/>
  <c r="H12" i="22"/>
  <c r="G12" i="22"/>
  <c r="G25" i="22" s="1"/>
  <c r="F12" i="22"/>
  <c r="F25" i="22" s="1"/>
  <c r="E12" i="22"/>
  <c r="E25" i="22" s="1"/>
  <c r="D12" i="22"/>
  <c r="C12" i="22"/>
  <c r="C25" i="22" s="1"/>
  <c r="AA12" i="23"/>
  <c r="AA25" i="23" s="1"/>
  <c r="Y12" i="23"/>
  <c r="Y25" i="23" s="1"/>
  <c r="X12" i="23"/>
  <c r="W12" i="23"/>
  <c r="W25" i="23" s="1"/>
  <c r="V12" i="23"/>
  <c r="U12" i="23"/>
  <c r="U25" i="23" s="1"/>
  <c r="T12" i="23"/>
  <c r="T25" i="23" s="1"/>
  <c r="S12" i="23"/>
  <c r="S25" i="23" s="1"/>
  <c r="R12" i="23"/>
  <c r="Q12" i="23"/>
  <c r="Q25" i="23" s="1"/>
  <c r="P12" i="23"/>
  <c r="P25" i="23" s="1"/>
  <c r="O12" i="23"/>
  <c r="O25" i="23" s="1"/>
  <c r="N12" i="23"/>
  <c r="M12" i="23"/>
  <c r="M25" i="23" s="1"/>
  <c r="L12" i="23"/>
  <c r="L25" i="23" s="1"/>
  <c r="K12" i="23"/>
  <c r="K25" i="23" s="1"/>
  <c r="J12" i="23"/>
  <c r="I12" i="23"/>
  <c r="I25" i="23" s="1"/>
  <c r="H12" i="23"/>
  <c r="H25" i="23" s="1"/>
  <c r="G12" i="23"/>
  <c r="G25" i="23" s="1"/>
  <c r="F12" i="23"/>
  <c r="E12" i="23"/>
  <c r="E25" i="23" s="1"/>
  <c r="D12" i="23"/>
  <c r="D25" i="23" s="1"/>
  <c r="C12" i="23"/>
  <c r="C25" i="23" s="1"/>
  <c r="AA12" i="24"/>
  <c r="AA25" i="24" s="1"/>
  <c r="Y12" i="24"/>
  <c r="Y25" i="24" s="1"/>
  <c r="X12" i="24"/>
  <c r="W12" i="24"/>
  <c r="W25" i="24" s="1"/>
  <c r="V12" i="24"/>
  <c r="V25" i="24" s="1"/>
  <c r="U12" i="24"/>
  <c r="U25" i="24" s="1"/>
  <c r="T12" i="24"/>
  <c r="S12" i="24"/>
  <c r="S25" i="24" s="1"/>
  <c r="R12" i="24"/>
  <c r="R25" i="24" s="1"/>
  <c r="Q12" i="24"/>
  <c r="Q25" i="24" s="1"/>
  <c r="P12" i="24"/>
  <c r="O12" i="24"/>
  <c r="O25" i="24" s="1"/>
  <c r="N12" i="24"/>
  <c r="N25" i="24" s="1"/>
  <c r="M12" i="24"/>
  <c r="M25" i="24" s="1"/>
  <c r="L12" i="24"/>
  <c r="K12" i="24"/>
  <c r="K25" i="24" s="1"/>
  <c r="J12" i="24"/>
  <c r="J25" i="24" s="1"/>
  <c r="I12" i="24"/>
  <c r="I25" i="24" s="1"/>
  <c r="H12" i="24"/>
  <c r="G12" i="24"/>
  <c r="G25" i="24" s="1"/>
  <c r="F12" i="24"/>
  <c r="F25" i="24" s="1"/>
  <c r="E12" i="24"/>
  <c r="D12" i="24"/>
  <c r="C12" i="24"/>
  <c r="C25" i="24" s="1"/>
  <c r="AA12" i="25"/>
  <c r="Y12" i="25"/>
  <c r="Y25" i="25" s="1"/>
  <c r="X12" i="25"/>
  <c r="Z12" i="25" s="1"/>
  <c r="W12" i="25"/>
  <c r="V12" i="25"/>
  <c r="U12" i="25"/>
  <c r="U25" i="25" s="1"/>
  <c r="T12" i="25"/>
  <c r="T25" i="25" s="1"/>
  <c r="S12" i="25"/>
  <c r="R12" i="25"/>
  <c r="Q12" i="25"/>
  <c r="Q25" i="25" s="1"/>
  <c r="P12" i="25"/>
  <c r="P25" i="25" s="1"/>
  <c r="O12" i="25"/>
  <c r="N12" i="25"/>
  <c r="M12" i="25"/>
  <c r="M25" i="25" s="1"/>
  <c r="L12" i="25"/>
  <c r="L25" i="25" s="1"/>
  <c r="K12" i="25"/>
  <c r="J12" i="25"/>
  <c r="I12" i="25"/>
  <c r="I25" i="25" s="1"/>
  <c r="H12" i="25"/>
  <c r="H25" i="25" s="1"/>
  <c r="G12" i="25"/>
  <c r="F12" i="25"/>
  <c r="E12" i="25"/>
  <c r="E25" i="25" s="1"/>
  <c r="D12" i="25"/>
  <c r="D25" i="25" s="1"/>
  <c r="C12" i="25"/>
  <c r="AA12" i="26"/>
  <c r="AA25" i="26" s="1"/>
  <c r="Y12" i="26"/>
  <c r="X12" i="26"/>
  <c r="Z12" i="26" s="1"/>
  <c r="W12" i="26"/>
  <c r="W25" i="26" s="1"/>
  <c r="V12" i="26"/>
  <c r="V25" i="26" s="1"/>
  <c r="U12" i="26"/>
  <c r="T12" i="26"/>
  <c r="S12" i="26"/>
  <c r="S25" i="26" s="1"/>
  <c r="R12" i="26"/>
  <c r="R25" i="26" s="1"/>
  <c r="Q12" i="26"/>
  <c r="P12" i="26"/>
  <c r="O12" i="26"/>
  <c r="O25" i="26" s="1"/>
  <c r="N12" i="26"/>
  <c r="N25" i="26" s="1"/>
  <c r="M12" i="26"/>
  <c r="L12" i="26"/>
  <c r="K12" i="26"/>
  <c r="K25" i="26" s="1"/>
  <c r="J12" i="26"/>
  <c r="J25" i="26" s="1"/>
  <c r="I12" i="26"/>
  <c r="H12" i="26"/>
  <c r="G12" i="26"/>
  <c r="G25" i="26" s="1"/>
  <c r="F12" i="26"/>
  <c r="F25" i="26" s="1"/>
  <c r="E12" i="26"/>
  <c r="D12" i="26"/>
  <c r="C12" i="26"/>
  <c r="C25" i="26" s="1"/>
  <c r="AA12" i="27"/>
  <c r="Y12" i="27"/>
  <c r="Y25" i="27" s="1"/>
  <c r="X12" i="27"/>
  <c r="Z12" i="27" s="1"/>
  <c r="W12" i="27"/>
  <c r="V12" i="27"/>
  <c r="U12" i="27"/>
  <c r="U25" i="27" s="1"/>
  <c r="T12" i="27"/>
  <c r="S12" i="27"/>
  <c r="R12" i="27"/>
  <c r="Q12" i="27"/>
  <c r="Q25" i="27" s="1"/>
  <c r="P12" i="27"/>
  <c r="O12" i="27"/>
  <c r="N12" i="27"/>
  <c r="M12" i="27"/>
  <c r="M25" i="27" s="1"/>
  <c r="L12" i="27"/>
  <c r="K12" i="27"/>
  <c r="J12" i="27"/>
  <c r="I12" i="27"/>
  <c r="I25" i="27" s="1"/>
  <c r="H12" i="27"/>
  <c r="G12" i="27"/>
  <c r="F12" i="27"/>
  <c r="E12" i="27"/>
  <c r="E25" i="27" s="1"/>
  <c r="D12" i="27"/>
  <c r="C12" i="27"/>
  <c r="AA12" i="28"/>
  <c r="Y12" i="28"/>
  <c r="X12" i="28"/>
  <c r="Z12" i="28" s="1"/>
  <c r="W12" i="28"/>
  <c r="V12" i="28"/>
  <c r="V25" i="28" s="1"/>
  <c r="U12" i="28"/>
  <c r="T12" i="28"/>
  <c r="S12" i="28"/>
  <c r="R12" i="28"/>
  <c r="R25" i="28" s="1"/>
  <c r="Q12" i="28"/>
  <c r="P12" i="28"/>
  <c r="O12" i="28"/>
  <c r="N12" i="28"/>
  <c r="N25" i="28" s="1"/>
  <c r="M12" i="28"/>
  <c r="L12" i="28"/>
  <c r="K12" i="28"/>
  <c r="J12" i="28"/>
  <c r="J25" i="28" s="1"/>
  <c r="I12" i="28"/>
  <c r="H12" i="28"/>
  <c r="G12" i="28"/>
  <c r="F12" i="28"/>
  <c r="F25" i="28" s="1"/>
  <c r="E12" i="28"/>
  <c r="D12" i="28"/>
  <c r="C12" i="28"/>
  <c r="AA12" i="1"/>
  <c r="Y12" i="1"/>
  <c r="X12" i="1"/>
  <c r="Z12" i="1" s="1"/>
  <c r="W12" i="1"/>
  <c r="V12" i="1"/>
  <c r="U12" i="1"/>
  <c r="T12" i="1"/>
  <c r="T25" i="1" s="1"/>
  <c r="S12" i="1"/>
  <c r="R12" i="1"/>
  <c r="Q12" i="1"/>
  <c r="P12" i="1"/>
  <c r="P25" i="1" s="1"/>
  <c r="O12" i="1"/>
  <c r="N12" i="1"/>
  <c r="M12" i="1"/>
  <c r="L12" i="1"/>
  <c r="L25" i="1" s="1"/>
  <c r="K12" i="1"/>
  <c r="J12" i="1"/>
  <c r="I12" i="1"/>
  <c r="H12" i="1"/>
  <c r="H25" i="1" s="1"/>
  <c r="G12" i="1"/>
  <c r="F12" i="1"/>
  <c r="E12" i="1"/>
  <c r="D12" i="1"/>
  <c r="D25" i="1" s="1"/>
  <c r="C12" i="1"/>
  <c r="Z12" i="17" l="1"/>
  <c r="X25" i="17"/>
  <c r="E25" i="1"/>
  <c r="I25" i="1"/>
  <c r="M25" i="1"/>
  <c r="Q25" i="1"/>
  <c r="U25" i="1"/>
  <c r="Y25" i="1"/>
  <c r="X25" i="1"/>
  <c r="AA25" i="28"/>
  <c r="X25" i="27"/>
  <c r="E25" i="26"/>
  <c r="I25" i="26"/>
  <c r="M25" i="26"/>
  <c r="Q25" i="26"/>
  <c r="U25" i="26"/>
  <c r="Y25" i="26"/>
  <c r="D25" i="24"/>
  <c r="H25" i="24"/>
  <c r="L25" i="24"/>
  <c r="P25" i="24"/>
  <c r="T25" i="24"/>
  <c r="D25" i="22"/>
  <c r="Z12" i="13"/>
  <c r="Z12" i="12"/>
  <c r="Z12" i="5"/>
  <c r="F25" i="1"/>
  <c r="J25" i="1"/>
  <c r="N25" i="1"/>
  <c r="R25" i="1"/>
  <c r="V25" i="1"/>
  <c r="C25" i="28"/>
  <c r="G25" i="28"/>
  <c r="K25" i="28"/>
  <c r="O25" i="28"/>
  <c r="S25" i="28"/>
  <c r="W25" i="28"/>
  <c r="F25" i="27"/>
  <c r="J25" i="27"/>
  <c r="N25" i="27"/>
  <c r="R25" i="27"/>
  <c r="V25" i="27"/>
  <c r="F25" i="25"/>
  <c r="J25" i="25"/>
  <c r="N25" i="25"/>
  <c r="R25" i="25"/>
  <c r="V25" i="25"/>
  <c r="X25" i="25"/>
  <c r="E25" i="24"/>
  <c r="Z12" i="24"/>
  <c r="Z12" i="23"/>
  <c r="C25" i="1"/>
  <c r="G25" i="1"/>
  <c r="K25" i="1"/>
  <c r="O25" i="1"/>
  <c r="S25" i="1"/>
  <c r="W25" i="1"/>
  <c r="AA25" i="1"/>
  <c r="D25" i="28"/>
  <c r="H25" i="28"/>
  <c r="L25" i="28"/>
  <c r="P25" i="28"/>
  <c r="T25" i="28"/>
  <c r="X25" i="28"/>
  <c r="C25" i="27"/>
  <c r="G25" i="27"/>
  <c r="K25" i="27"/>
  <c r="O25" i="27"/>
  <c r="S25" i="27"/>
  <c r="W25" i="27"/>
  <c r="AA25" i="27"/>
  <c r="C25" i="25"/>
  <c r="G25" i="25"/>
  <c r="K25" i="25"/>
  <c r="O25" i="25"/>
  <c r="S25" i="25"/>
  <c r="W25" i="25"/>
  <c r="AA25" i="25"/>
  <c r="X25" i="23"/>
  <c r="Z12" i="21"/>
  <c r="X25" i="21"/>
  <c r="Z12" i="19"/>
  <c r="X25" i="19"/>
  <c r="E25" i="28"/>
  <c r="I25" i="28"/>
  <c r="M25" i="28"/>
  <c r="Q25" i="28"/>
  <c r="U25" i="28"/>
  <c r="Y25" i="28"/>
  <c r="D25" i="27"/>
  <c r="H25" i="27"/>
  <c r="L25" i="27"/>
  <c r="P25" i="27"/>
  <c r="T25" i="27"/>
  <c r="D25" i="26"/>
  <c r="H25" i="26"/>
  <c r="L25" i="26"/>
  <c r="P25" i="26"/>
  <c r="T25" i="26"/>
  <c r="F25" i="23"/>
  <c r="J25" i="23"/>
  <c r="N25" i="23"/>
  <c r="R25" i="23"/>
  <c r="V25" i="23"/>
  <c r="D25" i="20"/>
  <c r="H25" i="20"/>
  <c r="L25" i="20"/>
  <c r="P25" i="20"/>
  <c r="T25" i="20"/>
  <c r="E25" i="19"/>
  <c r="I25" i="19"/>
  <c r="M25" i="19"/>
  <c r="Q25" i="19"/>
  <c r="U25" i="19"/>
  <c r="Y25" i="19"/>
  <c r="D25" i="18"/>
  <c r="H25" i="18"/>
  <c r="L25" i="18"/>
  <c r="P25" i="18"/>
  <c r="T25" i="18"/>
  <c r="X25" i="18"/>
  <c r="C25" i="16"/>
  <c r="G25" i="16"/>
  <c r="K25" i="16"/>
  <c r="O25" i="16"/>
  <c r="S25" i="16"/>
  <c r="W25" i="16"/>
  <c r="AA25" i="16"/>
  <c r="C25" i="14"/>
  <c r="G25" i="14"/>
  <c r="K25" i="14"/>
  <c r="O25" i="14"/>
  <c r="S25" i="14"/>
  <c r="W25" i="14"/>
  <c r="AA25" i="14"/>
  <c r="C25" i="13"/>
  <c r="G25" i="13"/>
  <c r="K25" i="13"/>
  <c r="O25" i="13"/>
  <c r="S25" i="13"/>
  <c r="W25" i="13"/>
  <c r="C25" i="12"/>
  <c r="G25" i="12"/>
  <c r="K25" i="12"/>
  <c r="O25" i="12"/>
  <c r="S25" i="12"/>
  <c r="W25" i="12"/>
  <c r="C25" i="11"/>
  <c r="G25" i="11"/>
  <c r="K25" i="11"/>
  <c r="O25" i="11"/>
  <c r="S25" i="11"/>
  <c r="W25" i="11"/>
  <c r="C25" i="10"/>
  <c r="G25" i="10"/>
  <c r="K25" i="10"/>
  <c r="O25" i="10"/>
  <c r="S25" i="10"/>
  <c r="W25" i="10"/>
  <c r="C25" i="9"/>
  <c r="G25" i="9"/>
  <c r="K25" i="9"/>
  <c r="O25" i="9"/>
  <c r="S25" i="9"/>
  <c r="W25" i="9"/>
  <c r="C25" i="8"/>
  <c r="G25" i="8"/>
  <c r="K25" i="8"/>
  <c r="O25" i="8"/>
  <c r="S25" i="8"/>
  <c r="W25" i="8"/>
  <c r="C25" i="7"/>
  <c r="G25" i="7"/>
  <c r="K25" i="7"/>
  <c r="O25" i="7"/>
  <c r="S25" i="7"/>
  <c r="W25" i="7"/>
  <c r="C25" i="6"/>
  <c r="G25" i="6"/>
  <c r="K25" i="6"/>
  <c r="O25" i="6"/>
  <c r="S25" i="6"/>
  <c r="W25" i="6"/>
  <c r="C25" i="5"/>
  <c r="G25" i="5"/>
  <c r="G42" i="5" s="1"/>
  <c r="K25" i="5"/>
  <c r="O25" i="5"/>
  <c r="S25" i="5"/>
  <c r="W25" i="5"/>
  <c r="C25" i="4"/>
  <c r="G25" i="4"/>
  <c r="K25" i="4"/>
  <c r="O25" i="4"/>
  <c r="S25" i="4"/>
  <c r="W25" i="4"/>
  <c r="AA25" i="4"/>
  <c r="E25" i="3"/>
  <c r="I25" i="3"/>
  <c r="M25" i="3"/>
  <c r="Q25" i="3"/>
  <c r="U25" i="3"/>
  <c r="Y25" i="3"/>
  <c r="F25" i="2"/>
  <c r="J25" i="2"/>
  <c r="N25" i="2"/>
  <c r="R25" i="2"/>
  <c r="V25" i="2"/>
  <c r="C40" i="1"/>
  <c r="G40" i="1"/>
  <c r="K40" i="1"/>
  <c r="O40" i="1"/>
  <c r="S40" i="1"/>
  <c r="W40" i="1"/>
  <c r="C40" i="28"/>
  <c r="G40" i="28"/>
  <c r="K40" i="28"/>
  <c r="O40" i="28"/>
  <c r="S40" i="28"/>
  <c r="W40" i="28"/>
  <c r="C40" i="27"/>
  <c r="G40" i="27"/>
  <c r="K40" i="27"/>
  <c r="O40" i="27"/>
  <c r="S40" i="27"/>
  <c r="W40" i="27"/>
  <c r="C40" i="26"/>
  <c r="C42" i="26" s="1"/>
  <c r="G40" i="26"/>
  <c r="G42" i="26" s="1"/>
  <c r="K40" i="26"/>
  <c r="K42" i="26" s="1"/>
  <c r="O40" i="26"/>
  <c r="O42" i="26" s="1"/>
  <c r="S40" i="26"/>
  <c r="S42" i="26" s="1"/>
  <c r="W40" i="26"/>
  <c r="W42" i="26" s="1"/>
  <c r="C40" i="25"/>
  <c r="G40" i="25"/>
  <c r="K40" i="25"/>
  <c r="O40" i="25"/>
  <c r="S40" i="25"/>
  <c r="W40" i="25"/>
  <c r="C40" i="24"/>
  <c r="C42" i="24" s="1"/>
  <c r="G40" i="24"/>
  <c r="G42" i="24" s="1"/>
  <c r="F25" i="19"/>
  <c r="J25" i="19"/>
  <c r="N25" i="19"/>
  <c r="R25" i="19"/>
  <c r="V25" i="19"/>
  <c r="E25" i="17"/>
  <c r="I25" i="17"/>
  <c r="M25" i="17"/>
  <c r="Q25" i="17"/>
  <c r="U25" i="17"/>
  <c r="Y25" i="17"/>
  <c r="D25" i="16"/>
  <c r="H25" i="16"/>
  <c r="L25" i="16"/>
  <c r="P25" i="16"/>
  <c r="T25" i="16"/>
  <c r="X25" i="16"/>
  <c r="D25" i="14"/>
  <c r="D42" i="14" s="1"/>
  <c r="H25" i="14"/>
  <c r="H42" i="14" s="1"/>
  <c r="L25" i="14"/>
  <c r="L42" i="14" s="1"/>
  <c r="P25" i="14"/>
  <c r="P42" i="14" s="1"/>
  <c r="T25" i="14"/>
  <c r="X25" i="14"/>
  <c r="D25" i="13"/>
  <c r="D42" i="13" s="1"/>
  <c r="H25" i="13"/>
  <c r="H42" i="13" s="1"/>
  <c r="L25" i="13"/>
  <c r="L42" i="13" s="1"/>
  <c r="P25" i="13"/>
  <c r="P42" i="13" s="1"/>
  <c r="T25" i="13"/>
  <c r="T42" i="13" s="1"/>
  <c r="D25" i="12"/>
  <c r="H25" i="12"/>
  <c r="L25" i="12"/>
  <c r="P25" i="12"/>
  <c r="T25" i="12"/>
  <c r="D25" i="11"/>
  <c r="D42" i="11" s="1"/>
  <c r="H25" i="11"/>
  <c r="H42" i="11" s="1"/>
  <c r="L25" i="11"/>
  <c r="L42" i="11" s="1"/>
  <c r="P25" i="11"/>
  <c r="P42" i="11" s="1"/>
  <c r="T25" i="11"/>
  <c r="T42" i="11" s="1"/>
  <c r="D25" i="10"/>
  <c r="H25" i="10"/>
  <c r="L25" i="10"/>
  <c r="P25" i="10"/>
  <c r="T25" i="10"/>
  <c r="D25" i="9"/>
  <c r="D42" i="9" s="1"/>
  <c r="H25" i="9"/>
  <c r="H42" i="9" s="1"/>
  <c r="L25" i="9"/>
  <c r="L42" i="9" s="1"/>
  <c r="P25" i="9"/>
  <c r="P42" i="9" s="1"/>
  <c r="T25" i="9"/>
  <c r="T42" i="9" s="1"/>
  <c r="D25" i="8"/>
  <c r="H25" i="8"/>
  <c r="L25" i="8"/>
  <c r="P25" i="8"/>
  <c r="T25" i="8"/>
  <c r="D25" i="7"/>
  <c r="D42" i="7" s="1"/>
  <c r="H25" i="7"/>
  <c r="H42" i="7" s="1"/>
  <c r="L25" i="7"/>
  <c r="L42" i="7" s="1"/>
  <c r="P25" i="7"/>
  <c r="P42" i="7" s="1"/>
  <c r="T25" i="7"/>
  <c r="T42" i="7" s="1"/>
  <c r="D25" i="6"/>
  <c r="H25" i="6"/>
  <c r="L25" i="6"/>
  <c r="P25" i="6"/>
  <c r="T25" i="6"/>
  <c r="D25" i="5"/>
  <c r="D42" i="5" s="1"/>
  <c r="H25" i="5"/>
  <c r="H42" i="5" s="1"/>
  <c r="L25" i="5"/>
  <c r="L42" i="5" s="1"/>
  <c r="P25" i="5"/>
  <c r="P42" i="5" s="1"/>
  <c r="T25" i="5"/>
  <c r="T42" i="5" s="1"/>
  <c r="D25" i="4"/>
  <c r="D42" i="4" s="1"/>
  <c r="H25" i="4"/>
  <c r="H42" i="4" s="1"/>
  <c r="L25" i="4"/>
  <c r="P25" i="4"/>
  <c r="T25" i="4"/>
  <c r="T42" i="4" s="1"/>
  <c r="X25" i="4"/>
  <c r="F25" i="3"/>
  <c r="F42" i="3" s="1"/>
  <c r="J25" i="3"/>
  <c r="J42" i="3" s="1"/>
  <c r="N25" i="3"/>
  <c r="N42" i="3" s="1"/>
  <c r="R25" i="3"/>
  <c r="R42" i="3" s="1"/>
  <c r="V25" i="3"/>
  <c r="V42" i="3" s="1"/>
  <c r="C25" i="2"/>
  <c r="G25" i="2"/>
  <c r="K25" i="2"/>
  <c r="O25" i="2"/>
  <c r="S25" i="2"/>
  <c r="W25" i="2"/>
  <c r="AA25" i="2"/>
  <c r="Z34" i="28"/>
  <c r="Z34" i="9"/>
  <c r="X40" i="9"/>
  <c r="Z34" i="3"/>
  <c r="D40" i="1"/>
  <c r="D42" i="1" s="1"/>
  <c r="H40" i="1"/>
  <c r="H42" i="1" s="1"/>
  <c r="L40" i="1"/>
  <c r="L42" i="1" s="1"/>
  <c r="P40" i="1"/>
  <c r="P42" i="1" s="1"/>
  <c r="T40" i="1"/>
  <c r="T42" i="1" s="1"/>
  <c r="X40" i="1"/>
  <c r="Z40" i="1" s="1"/>
  <c r="H25" i="22"/>
  <c r="L25" i="22"/>
  <c r="P25" i="22"/>
  <c r="T25" i="22"/>
  <c r="F25" i="21"/>
  <c r="J25" i="21"/>
  <c r="N25" i="21"/>
  <c r="R25" i="21"/>
  <c r="V25" i="21"/>
  <c r="AA25" i="20"/>
  <c r="Z24" i="18"/>
  <c r="F25" i="17"/>
  <c r="J25" i="17"/>
  <c r="N25" i="17"/>
  <c r="R25" i="17"/>
  <c r="V25" i="17"/>
  <c r="E25" i="15"/>
  <c r="I25" i="15"/>
  <c r="M25" i="15"/>
  <c r="Q25" i="15"/>
  <c r="U25" i="15"/>
  <c r="Y25" i="15"/>
  <c r="Q25" i="14"/>
  <c r="U25" i="14"/>
  <c r="Y25" i="14"/>
  <c r="E25" i="13"/>
  <c r="I25" i="13"/>
  <c r="M25" i="13"/>
  <c r="Q25" i="13"/>
  <c r="U25" i="13"/>
  <c r="Y25" i="13"/>
  <c r="E25" i="12"/>
  <c r="I25" i="12"/>
  <c r="M25" i="12"/>
  <c r="Q25" i="12"/>
  <c r="U25" i="12"/>
  <c r="Y25" i="12"/>
  <c r="E25" i="11"/>
  <c r="I25" i="11"/>
  <c r="M25" i="11"/>
  <c r="Q25" i="11"/>
  <c r="U25" i="11"/>
  <c r="Y25" i="11"/>
  <c r="E25" i="10"/>
  <c r="I25" i="10"/>
  <c r="M25" i="10"/>
  <c r="Q25" i="10"/>
  <c r="U25" i="10"/>
  <c r="Y25" i="10"/>
  <c r="E25" i="9"/>
  <c r="I25" i="9"/>
  <c r="M25" i="9"/>
  <c r="Q25" i="9"/>
  <c r="U25" i="9"/>
  <c r="Y25" i="9"/>
  <c r="E25" i="8"/>
  <c r="I25" i="8"/>
  <c r="M25" i="8"/>
  <c r="Q25" i="8"/>
  <c r="U25" i="8"/>
  <c r="Y25" i="8"/>
  <c r="E25" i="7"/>
  <c r="I25" i="7"/>
  <c r="M25" i="7"/>
  <c r="Q25" i="7"/>
  <c r="U25" i="7"/>
  <c r="Y25" i="7"/>
  <c r="E25" i="6"/>
  <c r="I25" i="6"/>
  <c r="M25" i="6"/>
  <c r="Q25" i="6"/>
  <c r="U25" i="6"/>
  <c r="Y25" i="6"/>
  <c r="E25" i="5"/>
  <c r="I25" i="5"/>
  <c r="M25" i="5"/>
  <c r="Q25" i="5"/>
  <c r="U25" i="5"/>
  <c r="Y25" i="5"/>
  <c r="U25" i="4"/>
  <c r="U42" i="4" s="1"/>
  <c r="D25" i="2"/>
  <c r="D42" i="2" s="1"/>
  <c r="H25" i="2"/>
  <c r="H42" i="2" s="1"/>
  <c r="L25" i="2"/>
  <c r="L42" i="2" s="1"/>
  <c r="P25" i="2"/>
  <c r="P42" i="2" s="1"/>
  <c r="T25" i="2"/>
  <c r="T42" i="2" s="1"/>
  <c r="X25" i="2"/>
  <c r="E40" i="1"/>
  <c r="I40" i="1"/>
  <c r="M40" i="1"/>
  <c r="Q40" i="1"/>
  <c r="U40" i="1"/>
  <c r="Y40" i="1"/>
  <c r="C25" i="20"/>
  <c r="C42" i="20" s="1"/>
  <c r="G25" i="20"/>
  <c r="K25" i="20"/>
  <c r="O25" i="20"/>
  <c r="S25" i="20"/>
  <c r="S42" i="20" s="1"/>
  <c r="W25" i="20"/>
  <c r="C25" i="18"/>
  <c r="G25" i="18"/>
  <c r="K25" i="18"/>
  <c r="K42" i="18" s="1"/>
  <c r="O25" i="18"/>
  <c r="S25" i="18"/>
  <c r="W25" i="18"/>
  <c r="AA25" i="18"/>
  <c r="Z24" i="16"/>
  <c r="F25" i="15"/>
  <c r="F42" i="15" s="1"/>
  <c r="J25" i="15"/>
  <c r="J42" i="15" s="1"/>
  <c r="N25" i="15"/>
  <c r="N42" i="15" s="1"/>
  <c r="R25" i="15"/>
  <c r="R42" i="15" s="1"/>
  <c r="V25" i="15"/>
  <c r="V42" i="15" s="1"/>
  <c r="F25" i="14"/>
  <c r="J25" i="14"/>
  <c r="N25" i="14"/>
  <c r="R25" i="14"/>
  <c r="V25" i="14"/>
  <c r="Z24" i="14"/>
  <c r="F25" i="13"/>
  <c r="J25" i="13"/>
  <c r="N25" i="13"/>
  <c r="R25" i="13"/>
  <c r="V25" i="13"/>
  <c r="AA25" i="13"/>
  <c r="F25" i="12"/>
  <c r="F42" i="12" s="1"/>
  <c r="J25" i="12"/>
  <c r="J42" i="12" s="1"/>
  <c r="N25" i="12"/>
  <c r="N42" i="12" s="1"/>
  <c r="R25" i="12"/>
  <c r="R42" i="12" s="1"/>
  <c r="V25" i="12"/>
  <c r="V42" i="12" s="1"/>
  <c r="AA25" i="12"/>
  <c r="F25" i="11"/>
  <c r="J25" i="11"/>
  <c r="N25" i="11"/>
  <c r="R25" i="11"/>
  <c r="R42" i="11" s="1"/>
  <c r="V25" i="11"/>
  <c r="AA25" i="11"/>
  <c r="F25" i="10"/>
  <c r="F42" i="10" s="1"/>
  <c r="J25" i="10"/>
  <c r="J42" i="10" s="1"/>
  <c r="N25" i="10"/>
  <c r="N42" i="10" s="1"/>
  <c r="R25" i="10"/>
  <c r="R42" i="10" s="1"/>
  <c r="V25" i="10"/>
  <c r="V42" i="10" s="1"/>
  <c r="AA25" i="10"/>
  <c r="F25" i="9"/>
  <c r="J25" i="9"/>
  <c r="N25" i="9"/>
  <c r="R25" i="9"/>
  <c r="V25" i="9"/>
  <c r="AA25" i="9"/>
  <c r="F25" i="8"/>
  <c r="F42" i="8" s="1"/>
  <c r="J25" i="8"/>
  <c r="J42" i="8" s="1"/>
  <c r="N25" i="8"/>
  <c r="N42" i="8" s="1"/>
  <c r="R25" i="8"/>
  <c r="R42" i="8" s="1"/>
  <c r="V25" i="8"/>
  <c r="V42" i="8" s="1"/>
  <c r="AA25" i="8"/>
  <c r="F25" i="7"/>
  <c r="J25" i="7"/>
  <c r="N25" i="7"/>
  <c r="R25" i="7"/>
  <c r="V25" i="7"/>
  <c r="AA25" i="7"/>
  <c r="F25" i="6"/>
  <c r="F42" i="6" s="1"/>
  <c r="J25" i="6"/>
  <c r="J42" i="6" s="1"/>
  <c r="N25" i="6"/>
  <c r="N42" i="6" s="1"/>
  <c r="R25" i="6"/>
  <c r="R42" i="6" s="1"/>
  <c r="V25" i="6"/>
  <c r="V42" i="6" s="1"/>
  <c r="AA25" i="6"/>
  <c r="F25" i="5"/>
  <c r="J25" i="5"/>
  <c r="N25" i="5"/>
  <c r="R25" i="5"/>
  <c r="V25" i="5"/>
  <c r="AA25" i="5"/>
  <c r="F25" i="4"/>
  <c r="F42" i="4" s="1"/>
  <c r="J25" i="4"/>
  <c r="J42" i="4" s="1"/>
  <c r="N25" i="4"/>
  <c r="N42" i="4" s="1"/>
  <c r="R25" i="4"/>
  <c r="R42" i="4" s="1"/>
  <c r="V25" i="4"/>
  <c r="V42" i="4" s="1"/>
  <c r="Z24" i="4"/>
  <c r="D25" i="3"/>
  <c r="D42" i="3" s="1"/>
  <c r="H25" i="3"/>
  <c r="H42" i="3" s="1"/>
  <c r="L25" i="3"/>
  <c r="L42" i="3" s="1"/>
  <c r="P25" i="3"/>
  <c r="P42" i="3" s="1"/>
  <c r="T25" i="3"/>
  <c r="T42" i="3" s="1"/>
  <c r="Z34" i="13"/>
  <c r="X40" i="13"/>
  <c r="Z34" i="12"/>
  <c r="Z34" i="7"/>
  <c r="Z34" i="5"/>
  <c r="X40" i="5"/>
  <c r="Z34" i="4"/>
  <c r="X40" i="4"/>
  <c r="Z40" i="4" s="1"/>
  <c r="F40" i="1"/>
  <c r="J40" i="1"/>
  <c r="N40" i="1"/>
  <c r="R40" i="1"/>
  <c r="V40" i="1"/>
  <c r="AA40" i="1"/>
  <c r="D40" i="28"/>
  <c r="H40" i="28"/>
  <c r="L40" i="28"/>
  <c r="P40" i="28"/>
  <c r="T40" i="28"/>
  <c r="D40" i="27"/>
  <c r="H40" i="27"/>
  <c r="L40" i="27"/>
  <c r="P40" i="27"/>
  <c r="T40" i="27"/>
  <c r="X40" i="27"/>
  <c r="Z40" i="27" s="1"/>
  <c r="D40" i="26"/>
  <c r="H40" i="26"/>
  <c r="L40" i="26"/>
  <c r="P40" i="26"/>
  <c r="T40" i="26"/>
  <c r="D40" i="25"/>
  <c r="D42" i="25" s="1"/>
  <c r="H40" i="25"/>
  <c r="H42" i="25" s="1"/>
  <c r="L40" i="25"/>
  <c r="L42" i="25" s="1"/>
  <c r="P40" i="25"/>
  <c r="P42" i="25" s="1"/>
  <c r="T40" i="25"/>
  <c r="T42" i="25" s="1"/>
  <c r="X40" i="25"/>
  <c r="Z40" i="25" s="1"/>
  <c r="D40" i="24"/>
  <c r="H40" i="24"/>
  <c r="L40" i="24"/>
  <c r="P40" i="24"/>
  <c r="T40" i="24"/>
  <c r="D40" i="23"/>
  <c r="D42" i="23" s="1"/>
  <c r="H40" i="23"/>
  <c r="H42" i="23" s="1"/>
  <c r="L40" i="23"/>
  <c r="L42" i="23" s="1"/>
  <c r="P40" i="23"/>
  <c r="P42" i="23" s="1"/>
  <c r="T40" i="23"/>
  <c r="T42" i="23" s="1"/>
  <c r="X40" i="23"/>
  <c r="D40" i="22"/>
  <c r="H40" i="22"/>
  <c r="L40" i="22"/>
  <c r="P40" i="22"/>
  <c r="T40" i="22"/>
  <c r="X40" i="22"/>
  <c r="Z40" i="22" s="1"/>
  <c r="C40" i="21"/>
  <c r="C42" i="21" s="1"/>
  <c r="G40" i="21"/>
  <c r="G42" i="21" s="1"/>
  <c r="K40" i="21"/>
  <c r="K42" i="21" s="1"/>
  <c r="O40" i="21"/>
  <c r="O42" i="21" s="1"/>
  <c r="S40" i="21"/>
  <c r="S42" i="21" s="1"/>
  <c r="W40" i="21"/>
  <c r="W42" i="21" s="1"/>
  <c r="C40" i="20"/>
  <c r="G40" i="20"/>
  <c r="K40" i="20"/>
  <c r="O40" i="20"/>
  <c r="S40" i="20"/>
  <c r="W40" i="20"/>
  <c r="C40" i="19"/>
  <c r="C42" i="19" s="1"/>
  <c r="G40" i="19"/>
  <c r="G42" i="19" s="1"/>
  <c r="K40" i="19"/>
  <c r="K42" i="19" s="1"/>
  <c r="O40" i="19"/>
  <c r="O42" i="19" s="1"/>
  <c r="S40" i="19"/>
  <c r="S42" i="19" s="1"/>
  <c r="W40" i="19"/>
  <c r="W42" i="19" s="1"/>
  <c r="C40" i="18"/>
  <c r="G40" i="18"/>
  <c r="K40" i="18"/>
  <c r="O40" i="18"/>
  <c r="S40" i="18"/>
  <c r="W40" i="18"/>
  <c r="C40" i="17"/>
  <c r="C42" i="17" s="1"/>
  <c r="G40" i="17"/>
  <c r="G42" i="17" s="1"/>
  <c r="K40" i="17"/>
  <c r="K42" i="17" s="1"/>
  <c r="O40" i="17"/>
  <c r="O42" i="17" s="1"/>
  <c r="S40" i="17"/>
  <c r="S42" i="17" s="1"/>
  <c r="W40" i="17"/>
  <c r="W42" i="17" s="1"/>
  <c r="C40" i="16"/>
  <c r="G40" i="16"/>
  <c r="K40" i="16"/>
  <c r="O40" i="16"/>
  <c r="S40" i="16"/>
  <c r="W40" i="16"/>
  <c r="AA40" i="16"/>
  <c r="AA40" i="15"/>
  <c r="AA42" i="15" s="1"/>
  <c r="E40" i="14"/>
  <c r="E42" i="14" s="1"/>
  <c r="I40" i="14"/>
  <c r="I42" i="14" s="1"/>
  <c r="M40" i="14"/>
  <c r="M42" i="14" s="1"/>
  <c r="Q40" i="14"/>
  <c r="U40" i="14"/>
  <c r="Y40" i="14"/>
  <c r="F40" i="11"/>
  <c r="J40" i="11"/>
  <c r="N40" i="11"/>
  <c r="R40" i="11"/>
  <c r="V40" i="11"/>
  <c r="AA40" i="11"/>
  <c r="E40" i="28"/>
  <c r="I40" i="28"/>
  <c r="M40" i="28"/>
  <c r="Q40" i="28"/>
  <c r="U40" i="28"/>
  <c r="Y40" i="28"/>
  <c r="E40" i="27"/>
  <c r="E42" i="27" s="1"/>
  <c r="I40" i="27"/>
  <c r="I42" i="27" s="1"/>
  <c r="M40" i="27"/>
  <c r="M42" i="27" s="1"/>
  <c r="Q40" i="27"/>
  <c r="Q42" i="27" s="1"/>
  <c r="U40" i="27"/>
  <c r="U42" i="27" s="1"/>
  <c r="Y40" i="27"/>
  <c r="Y42" i="27" s="1"/>
  <c r="E40" i="26"/>
  <c r="I40" i="26"/>
  <c r="M40" i="26"/>
  <c r="Q40" i="26"/>
  <c r="U40" i="26"/>
  <c r="Y40" i="26"/>
  <c r="E40" i="25"/>
  <c r="E42" i="25" s="1"/>
  <c r="I40" i="25"/>
  <c r="I42" i="25" s="1"/>
  <c r="M40" i="25"/>
  <c r="M42" i="25" s="1"/>
  <c r="Q40" i="25"/>
  <c r="Q42" i="25" s="1"/>
  <c r="U40" i="25"/>
  <c r="U42" i="25" s="1"/>
  <c r="Y40" i="25"/>
  <c r="Y42" i="25" s="1"/>
  <c r="E40" i="24"/>
  <c r="I40" i="24"/>
  <c r="I42" i="24" s="1"/>
  <c r="M40" i="24"/>
  <c r="M42" i="24" s="1"/>
  <c r="Q40" i="24"/>
  <c r="Q42" i="24" s="1"/>
  <c r="U40" i="24"/>
  <c r="U42" i="24" s="1"/>
  <c r="Y40" i="24"/>
  <c r="Y42" i="24" s="1"/>
  <c r="E40" i="23"/>
  <c r="E42" i="23" s="1"/>
  <c r="I40" i="23"/>
  <c r="I42" i="23" s="1"/>
  <c r="M40" i="23"/>
  <c r="M42" i="23" s="1"/>
  <c r="Q40" i="23"/>
  <c r="Q42" i="23" s="1"/>
  <c r="U40" i="23"/>
  <c r="U42" i="23" s="1"/>
  <c r="Y40" i="23"/>
  <c r="Y42" i="23" s="1"/>
  <c r="E40" i="22"/>
  <c r="E42" i="22" s="1"/>
  <c r="I40" i="22"/>
  <c r="I42" i="22" s="1"/>
  <c r="M40" i="22"/>
  <c r="M42" i="22" s="1"/>
  <c r="Q40" i="22"/>
  <c r="Q42" i="22" s="1"/>
  <c r="U40" i="22"/>
  <c r="U42" i="22" s="1"/>
  <c r="Y40" i="22"/>
  <c r="Y42" i="22" s="1"/>
  <c r="D40" i="21"/>
  <c r="D42" i="21" s="1"/>
  <c r="H40" i="21"/>
  <c r="H42" i="21" s="1"/>
  <c r="L40" i="21"/>
  <c r="L42" i="21" s="1"/>
  <c r="P40" i="21"/>
  <c r="P42" i="21" s="1"/>
  <c r="T40" i="21"/>
  <c r="T42" i="21" s="1"/>
  <c r="X40" i="21"/>
  <c r="D40" i="20"/>
  <c r="H40" i="20"/>
  <c r="L40" i="20"/>
  <c r="P40" i="20"/>
  <c r="T40" i="20"/>
  <c r="D40" i="19"/>
  <c r="D42" i="19" s="1"/>
  <c r="H40" i="19"/>
  <c r="H42" i="19" s="1"/>
  <c r="L40" i="19"/>
  <c r="L42" i="19" s="1"/>
  <c r="P40" i="19"/>
  <c r="P42" i="19" s="1"/>
  <c r="T40" i="19"/>
  <c r="T42" i="19" s="1"/>
  <c r="X40" i="19"/>
  <c r="D40" i="18"/>
  <c r="H40" i="18"/>
  <c r="L40" i="18"/>
  <c r="P40" i="18"/>
  <c r="T40" i="18"/>
  <c r="D40" i="17"/>
  <c r="D42" i="17" s="1"/>
  <c r="H40" i="17"/>
  <c r="H42" i="17" s="1"/>
  <c r="L40" i="17"/>
  <c r="L42" i="17" s="1"/>
  <c r="P40" i="17"/>
  <c r="P42" i="17" s="1"/>
  <c r="T40" i="17"/>
  <c r="T42" i="17" s="1"/>
  <c r="X40" i="17"/>
  <c r="Z40" i="17" s="1"/>
  <c r="D40" i="16"/>
  <c r="H40" i="16"/>
  <c r="L40" i="16"/>
  <c r="P40" i="16"/>
  <c r="T40" i="16"/>
  <c r="X40" i="16"/>
  <c r="Z40" i="16" s="1"/>
  <c r="C40" i="15"/>
  <c r="C42" i="15" s="1"/>
  <c r="G40" i="15"/>
  <c r="G42" i="15" s="1"/>
  <c r="K40" i="15"/>
  <c r="K42" i="15" s="1"/>
  <c r="O40" i="15"/>
  <c r="O42" i="15" s="1"/>
  <c r="S40" i="15"/>
  <c r="S42" i="15" s="1"/>
  <c r="W40" i="15"/>
  <c r="W42" i="15" s="1"/>
  <c r="F40" i="14"/>
  <c r="J40" i="14"/>
  <c r="N40" i="14"/>
  <c r="R40" i="14"/>
  <c r="V40" i="14"/>
  <c r="E40" i="13"/>
  <c r="I40" i="13"/>
  <c r="M40" i="13"/>
  <c r="Q40" i="13"/>
  <c r="U40" i="13"/>
  <c r="Y40" i="13"/>
  <c r="C40" i="11"/>
  <c r="G40" i="11"/>
  <c r="K40" i="11"/>
  <c r="O40" i="11"/>
  <c r="S40" i="11"/>
  <c r="W40" i="11"/>
  <c r="D40" i="10"/>
  <c r="H40" i="10"/>
  <c r="L40" i="10"/>
  <c r="P40" i="10"/>
  <c r="T40" i="10"/>
  <c r="F40" i="28"/>
  <c r="F42" i="28" s="1"/>
  <c r="J40" i="28"/>
  <c r="J42" i="28" s="1"/>
  <c r="N40" i="28"/>
  <c r="N42" i="28" s="1"/>
  <c r="R40" i="28"/>
  <c r="R42" i="28" s="1"/>
  <c r="V40" i="28"/>
  <c r="V42" i="28" s="1"/>
  <c r="AA40" i="28"/>
  <c r="F40" i="27"/>
  <c r="J40" i="27"/>
  <c r="N40" i="27"/>
  <c r="R40" i="27"/>
  <c r="V40" i="27"/>
  <c r="AA40" i="27"/>
  <c r="F40" i="26"/>
  <c r="F42" i="26" s="1"/>
  <c r="J40" i="26"/>
  <c r="J42" i="26" s="1"/>
  <c r="N40" i="26"/>
  <c r="N42" i="26" s="1"/>
  <c r="R40" i="26"/>
  <c r="R42" i="26" s="1"/>
  <c r="V40" i="26"/>
  <c r="V42" i="26" s="1"/>
  <c r="AA40" i="26"/>
  <c r="AA42" i="26" s="1"/>
  <c r="F40" i="25"/>
  <c r="J40" i="25"/>
  <c r="N40" i="25"/>
  <c r="R40" i="25"/>
  <c r="V40" i="25"/>
  <c r="AA40" i="25"/>
  <c r="F40" i="24"/>
  <c r="F42" i="24" s="1"/>
  <c r="J40" i="24"/>
  <c r="J42" i="24" s="1"/>
  <c r="N40" i="24"/>
  <c r="N42" i="24" s="1"/>
  <c r="R40" i="24"/>
  <c r="R42" i="24" s="1"/>
  <c r="V40" i="24"/>
  <c r="V42" i="24" s="1"/>
  <c r="AA40" i="24"/>
  <c r="AA42" i="24" s="1"/>
  <c r="F40" i="23"/>
  <c r="J40" i="23"/>
  <c r="N40" i="23"/>
  <c r="R40" i="23"/>
  <c r="V40" i="23"/>
  <c r="AA40" i="23"/>
  <c r="AA42" i="23" s="1"/>
  <c r="F40" i="22"/>
  <c r="F42" i="22" s="1"/>
  <c r="J40" i="22"/>
  <c r="J42" i="22" s="1"/>
  <c r="N40" i="22"/>
  <c r="N42" i="22" s="1"/>
  <c r="R40" i="22"/>
  <c r="R42" i="22" s="1"/>
  <c r="V40" i="22"/>
  <c r="V42" i="22" s="1"/>
  <c r="Z39" i="22"/>
  <c r="E40" i="21"/>
  <c r="E42" i="21" s="1"/>
  <c r="I40" i="21"/>
  <c r="I42" i="21" s="1"/>
  <c r="M40" i="21"/>
  <c r="M42" i="21" s="1"/>
  <c r="Q40" i="21"/>
  <c r="Q42" i="21" s="1"/>
  <c r="U40" i="21"/>
  <c r="U42" i="21" s="1"/>
  <c r="Y40" i="21"/>
  <c r="Y42" i="21" s="1"/>
  <c r="E40" i="20"/>
  <c r="E42" i="20" s="1"/>
  <c r="I40" i="20"/>
  <c r="I42" i="20" s="1"/>
  <c r="M40" i="20"/>
  <c r="M42" i="20" s="1"/>
  <c r="Q40" i="20"/>
  <c r="Q42" i="20" s="1"/>
  <c r="U40" i="20"/>
  <c r="U42" i="20" s="1"/>
  <c r="Y40" i="20"/>
  <c r="Y42" i="20" s="1"/>
  <c r="E40" i="19"/>
  <c r="I40" i="19"/>
  <c r="M40" i="19"/>
  <c r="Q40" i="19"/>
  <c r="U40" i="19"/>
  <c r="Y40" i="19"/>
  <c r="E40" i="18"/>
  <c r="E42" i="18" s="1"/>
  <c r="I40" i="18"/>
  <c r="I42" i="18" s="1"/>
  <c r="M40" i="18"/>
  <c r="M42" i="18" s="1"/>
  <c r="Q40" i="18"/>
  <c r="Q42" i="18" s="1"/>
  <c r="U40" i="18"/>
  <c r="U42" i="18" s="1"/>
  <c r="Y40" i="18"/>
  <c r="Y42" i="18" s="1"/>
  <c r="E40" i="17"/>
  <c r="I40" i="17"/>
  <c r="M40" i="17"/>
  <c r="Q40" i="17"/>
  <c r="U40" i="17"/>
  <c r="Y40" i="17"/>
  <c r="E40" i="16"/>
  <c r="E42" i="16" s="1"/>
  <c r="I40" i="16"/>
  <c r="I42" i="16" s="1"/>
  <c r="M40" i="16"/>
  <c r="M42" i="16" s="1"/>
  <c r="Q40" i="16"/>
  <c r="Q42" i="16" s="1"/>
  <c r="U40" i="16"/>
  <c r="U42" i="16" s="1"/>
  <c r="Y40" i="16"/>
  <c r="Y42" i="16" s="1"/>
  <c r="D40" i="15"/>
  <c r="D42" i="15" s="1"/>
  <c r="H40" i="15"/>
  <c r="H42" i="15" s="1"/>
  <c r="L40" i="15"/>
  <c r="L42" i="15" s="1"/>
  <c r="P40" i="15"/>
  <c r="P42" i="15" s="1"/>
  <c r="T40" i="15"/>
  <c r="T42" i="15" s="1"/>
  <c r="X40" i="15"/>
  <c r="Z40" i="15" s="1"/>
  <c r="C40" i="14"/>
  <c r="G40" i="14"/>
  <c r="K40" i="14"/>
  <c r="O40" i="14"/>
  <c r="S40" i="14"/>
  <c r="W40" i="14"/>
  <c r="AA40" i="14"/>
  <c r="F40" i="13"/>
  <c r="J40" i="13"/>
  <c r="N40" i="13"/>
  <c r="R40" i="13"/>
  <c r="V40" i="13"/>
  <c r="AA40" i="13"/>
  <c r="C40" i="12"/>
  <c r="G40" i="12"/>
  <c r="K40" i="12"/>
  <c r="O40" i="12"/>
  <c r="S40" i="12"/>
  <c r="W40" i="12"/>
  <c r="E40" i="10"/>
  <c r="I40" i="10"/>
  <c r="M40" i="10"/>
  <c r="Q40" i="10"/>
  <c r="U40" i="10"/>
  <c r="Y40" i="10"/>
  <c r="C40" i="9"/>
  <c r="C40" i="6"/>
  <c r="G40" i="6"/>
  <c r="K40" i="6"/>
  <c r="O40" i="6"/>
  <c r="S40" i="6"/>
  <c r="W40" i="6"/>
  <c r="AA40" i="6"/>
  <c r="E40" i="5"/>
  <c r="I40" i="5"/>
  <c r="M40" i="5"/>
  <c r="Q40" i="5"/>
  <c r="U40" i="5"/>
  <c r="Y40" i="5"/>
  <c r="K40" i="24"/>
  <c r="K42" i="24" s="1"/>
  <c r="O40" i="24"/>
  <c r="O42" i="24" s="1"/>
  <c r="S40" i="24"/>
  <c r="S42" i="24" s="1"/>
  <c r="W40" i="24"/>
  <c r="W42" i="24" s="1"/>
  <c r="C40" i="23"/>
  <c r="C42" i="23" s="1"/>
  <c r="G40" i="23"/>
  <c r="G42" i="23" s="1"/>
  <c r="K40" i="23"/>
  <c r="K42" i="23" s="1"/>
  <c r="O40" i="23"/>
  <c r="O42" i="23" s="1"/>
  <c r="S40" i="23"/>
  <c r="S42" i="23" s="1"/>
  <c r="W40" i="23"/>
  <c r="W42" i="23" s="1"/>
  <c r="C40" i="22"/>
  <c r="C42" i="22" s="1"/>
  <c r="G40" i="22"/>
  <c r="G42" i="22" s="1"/>
  <c r="K40" i="22"/>
  <c r="K42" i="22" s="1"/>
  <c r="O40" i="22"/>
  <c r="O42" i="22" s="1"/>
  <c r="S40" i="22"/>
  <c r="S42" i="22" s="1"/>
  <c r="W40" i="22"/>
  <c r="W42" i="22" s="1"/>
  <c r="AA40" i="22"/>
  <c r="AA42" i="22" s="1"/>
  <c r="F40" i="21"/>
  <c r="J40" i="21"/>
  <c r="N40" i="21"/>
  <c r="R40" i="21"/>
  <c r="V40" i="21"/>
  <c r="AA40" i="21"/>
  <c r="AA42" i="21" s="1"/>
  <c r="F40" i="20"/>
  <c r="F42" i="20" s="1"/>
  <c r="J40" i="20"/>
  <c r="J42" i="20" s="1"/>
  <c r="N40" i="20"/>
  <c r="N42" i="20" s="1"/>
  <c r="R40" i="20"/>
  <c r="R42" i="20" s="1"/>
  <c r="V40" i="20"/>
  <c r="V42" i="20" s="1"/>
  <c r="AA40" i="20"/>
  <c r="F40" i="19"/>
  <c r="J40" i="19"/>
  <c r="N40" i="19"/>
  <c r="R40" i="19"/>
  <c r="V40" i="19"/>
  <c r="AA40" i="19"/>
  <c r="AA42" i="19" s="1"/>
  <c r="F40" i="18"/>
  <c r="F42" i="18" s="1"/>
  <c r="J40" i="18"/>
  <c r="J42" i="18" s="1"/>
  <c r="N40" i="18"/>
  <c r="N42" i="18" s="1"/>
  <c r="R40" i="18"/>
  <c r="R42" i="18" s="1"/>
  <c r="V40" i="18"/>
  <c r="V42" i="18" s="1"/>
  <c r="AA40" i="18"/>
  <c r="F40" i="17"/>
  <c r="J40" i="17"/>
  <c r="N40" i="17"/>
  <c r="R40" i="17"/>
  <c r="V40" i="17"/>
  <c r="AA40" i="17"/>
  <c r="AA42" i="17" s="1"/>
  <c r="F40" i="16"/>
  <c r="F42" i="16" s="1"/>
  <c r="J40" i="16"/>
  <c r="J42" i="16" s="1"/>
  <c r="N40" i="16"/>
  <c r="N42" i="16" s="1"/>
  <c r="R40" i="16"/>
  <c r="R42" i="16" s="1"/>
  <c r="V40" i="16"/>
  <c r="V42" i="16" s="1"/>
  <c r="E40" i="15"/>
  <c r="I40" i="15"/>
  <c r="M40" i="15"/>
  <c r="Q40" i="15"/>
  <c r="U40" i="15"/>
  <c r="Y40" i="15"/>
  <c r="T40" i="14"/>
  <c r="X40" i="14"/>
  <c r="Z40" i="14" s="1"/>
  <c r="C40" i="13"/>
  <c r="G40" i="13"/>
  <c r="K40" i="13"/>
  <c r="O40" i="13"/>
  <c r="S40" i="13"/>
  <c r="W40" i="13"/>
  <c r="D40" i="12"/>
  <c r="H40" i="12"/>
  <c r="L40" i="12"/>
  <c r="P40" i="12"/>
  <c r="T40" i="12"/>
  <c r="AA40" i="8"/>
  <c r="E40" i="7"/>
  <c r="I40" i="7"/>
  <c r="M40" i="7"/>
  <c r="Q40" i="7"/>
  <c r="U40" i="7"/>
  <c r="Y40" i="7"/>
  <c r="E40" i="12"/>
  <c r="I40" i="12"/>
  <c r="M40" i="12"/>
  <c r="Q40" i="12"/>
  <c r="U40" i="12"/>
  <c r="Y40" i="12"/>
  <c r="AA40" i="10"/>
  <c r="E40" i="9"/>
  <c r="I40" i="9"/>
  <c r="M40" i="9"/>
  <c r="Q40" i="9"/>
  <c r="U40" i="9"/>
  <c r="Y40" i="9"/>
  <c r="C40" i="8"/>
  <c r="G40" i="8"/>
  <c r="K40" i="8"/>
  <c r="O40" i="8"/>
  <c r="S40" i="8"/>
  <c r="W40" i="8"/>
  <c r="F40" i="7"/>
  <c r="J40" i="7"/>
  <c r="N40" i="7"/>
  <c r="R40" i="7"/>
  <c r="V40" i="7"/>
  <c r="AA40" i="7"/>
  <c r="D40" i="6"/>
  <c r="H40" i="6"/>
  <c r="L40" i="6"/>
  <c r="P40" i="6"/>
  <c r="T40" i="6"/>
  <c r="X40" i="6"/>
  <c r="Z40" i="6" s="1"/>
  <c r="F40" i="5"/>
  <c r="J40" i="5"/>
  <c r="N40" i="5"/>
  <c r="R40" i="5"/>
  <c r="V40" i="5"/>
  <c r="AA40" i="5"/>
  <c r="C40" i="4"/>
  <c r="G40" i="4"/>
  <c r="K40" i="4"/>
  <c r="O40" i="4"/>
  <c r="S40" i="4"/>
  <c r="W40" i="4"/>
  <c r="AA40" i="4"/>
  <c r="AA40" i="3"/>
  <c r="AA42" i="3" s="1"/>
  <c r="F40" i="2"/>
  <c r="J40" i="2"/>
  <c r="N40" i="2"/>
  <c r="R40" i="2"/>
  <c r="V40" i="2"/>
  <c r="AA40" i="12"/>
  <c r="E40" i="11"/>
  <c r="I40" i="11"/>
  <c r="M40" i="11"/>
  <c r="Q40" i="11"/>
  <c r="U40" i="11"/>
  <c r="Y40" i="11"/>
  <c r="C40" i="10"/>
  <c r="G40" i="10"/>
  <c r="K40" i="10"/>
  <c r="O40" i="10"/>
  <c r="S40" i="10"/>
  <c r="W40" i="10"/>
  <c r="F40" i="9"/>
  <c r="J40" i="9"/>
  <c r="N40" i="9"/>
  <c r="R40" i="9"/>
  <c r="V40" i="9"/>
  <c r="AA40" i="9"/>
  <c r="D40" i="8"/>
  <c r="H40" i="8"/>
  <c r="L40" i="8"/>
  <c r="P40" i="8"/>
  <c r="T40" i="8"/>
  <c r="C40" i="7"/>
  <c r="G40" i="7"/>
  <c r="K40" i="7"/>
  <c r="O40" i="7"/>
  <c r="S40" i="7"/>
  <c r="W40" i="7"/>
  <c r="E40" i="6"/>
  <c r="I40" i="6"/>
  <c r="M40" i="6"/>
  <c r="Q40" i="6"/>
  <c r="U40" i="6"/>
  <c r="Y40" i="6"/>
  <c r="C40" i="5"/>
  <c r="K40" i="5"/>
  <c r="O40" i="5"/>
  <c r="S40" i="5"/>
  <c r="W40" i="5"/>
  <c r="L40" i="4"/>
  <c r="P40" i="4"/>
  <c r="W40" i="3"/>
  <c r="W42" i="3" s="1"/>
  <c r="C40" i="2"/>
  <c r="G40" i="2"/>
  <c r="K40" i="2"/>
  <c r="O40" i="2"/>
  <c r="S40" i="2"/>
  <c r="W40" i="2"/>
  <c r="AA40" i="2"/>
  <c r="G40" i="9"/>
  <c r="K40" i="9"/>
  <c r="O40" i="9"/>
  <c r="S40" i="9"/>
  <c r="W40" i="9"/>
  <c r="E40" i="8"/>
  <c r="I40" i="8"/>
  <c r="M40" i="8"/>
  <c r="Q40" i="8"/>
  <c r="U40" i="8"/>
  <c r="Y40" i="8"/>
  <c r="X40" i="2"/>
  <c r="E40" i="3"/>
  <c r="I40" i="3"/>
  <c r="M40" i="3"/>
  <c r="Q40" i="3"/>
  <c r="U40" i="3"/>
  <c r="Y40" i="3"/>
  <c r="E40" i="2"/>
  <c r="E42" i="2" s="1"/>
  <c r="I40" i="2"/>
  <c r="I42" i="2" s="1"/>
  <c r="M40" i="2"/>
  <c r="M42" i="2" s="1"/>
  <c r="Q40" i="2"/>
  <c r="Q42" i="2" s="1"/>
  <c r="U40" i="2"/>
  <c r="U42" i="2" s="1"/>
  <c r="Y40" i="2"/>
  <c r="Y42" i="2" s="1"/>
  <c r="Z48" i="7"/>
  <c r="Z48" i="6"/>
  <c r="Z48" i="5"/>
  <c r="Z48" i="4"/>
  <c r="Z39" i="1"/>
  <c r="Z39" i="27"/>
  <c r="X40" i="28"/>
  <c r="Z40" i="28" s="1"/>
  <c r="X40" i="26"/>
  <c r="Z40" i="26" s="1"/>
  <c r="Z40" i="21"/>
  <c r="Z40" i="19"/>
  <c r="Z39" i="25"/>
  <c r="Z39" i="23"/>
  <c r="Z39" i="21"/>
  <c r="Z39" i="19"/>
  <c r="Z39" i="17"/>
  <c r="Z39" i="15"/>
  <c r="Z40" i="9"/>
  <c r="Z40" i="5"/>
  <c r="X40" i="24"/>
  <c r="Z40" i="24" s="1"/>
  <c r="X40" i="20"/>
  <c r="Z40" i="20" s="1"/>
  <c r="X40" i="18"/>
  <c r="Z40" i="18" s="1"/>
  <c r="Z40" i="7"/>
  <c r="Z40" i="2"/>
  <c r="X40" i="12"/>
  <c r="Z40" i="12" s="1"/>
  <c r="X40" i="10"/>
  <c r="Z40" i="10" s="1"/>
  <c r="X40" i="8"/>
  <c r="Z40" i="8" s="1"/>
  <c r="Z24" i="26"/>
  <c r="X25" i="26"/>
  <c r="Z25" i="17"/>
  <c r="Z24" i="28"/>
  <c r="X25" i="24"/>
  <c r="X25" i="22"/>
  <c r="X25" i="20"/>
  <c r="X25" i="15"/>
  <c r="X25" i="12"/>
  <c r="X25" i="10"/>
  <c r="X25" i="8"/>
  <c r="X25" i="6"/>
  <c r="X25" i="13"/>
  <c r="X25" i="11"/>
  <c r="X25" i="9"/>
  <c r="X25" i="7"/>
  <c r="X25" i="5"/>
  <c r="X25" i="3"/>
  <c r="Z25" i="8" l="1"/>
  <c r="X42" i="8"/>
  <c r="Z42" i="8" s="1"/>
  <c r="Z25" i="3"/>
  <c r="X42" i="3"/>
  <c r="Z25" i="11"/>
  <c r="X42" i="11"/>
  <c r="Z42" i="11" s="1"/>
  <c r="Z25" i="10"/>
  <c r="X42" i="10"/>
  <c r="Z25" i="22"/>
  <c r="X42" i="22"/>
  <c r="Z42" i="22" s="1"/>
  <c r="Z25" i="26"/>
  <c r="X42" i="26"/>
  <c r="Z42" i="26" s="1"/>
  <c r="AA42" i="5"/>
  <c r="J42" i="5"/>
  <c r="AA42" i="7"/>
  <c r="J42" i="7"/>
  <c r="AA42" i="9"/>
  <c r="J42" i="9"/>
  <c r="AA42" i="11"/>
  <c r="J42" i="11"/>
  <c r="AA42" i="13"/>
  <c r="J42" i="13"/>
  <c r="R42" i="14"/>
  <c r="S42" i="18"/>
  <c r="C42" i="18"/>
  <c r="K42" i="20"/>
  <c r="Y42" i="5"/>
  <c r="I42" i="5"/>
  <c r="Q42" i="6"/>
  <c r="Y42" i="7"/>
  <c r="I42" i="7"/>
  <c r="Q42" i="8"/>
  <c r="Y42" i="9"/>
  <c r="I42" i="9"/>
  <c r="Q42" i="10"/>
  <c r="Y42" i="11"/>
  <c r="I42" i="11"/>
  <c r="Q42" i="12"/>
  <c r="Y42" i="13"/>
  <c r="I42" i="13"/>
  <c r="Q42" i="14"/>
  <c r="M42" i="15"/>
  <c r="R42" i="17"/>
  <c r="N42" i="21"/>
  <c r="P42" i="22"/>
  <c r="O42" i="2"/>
  <c r="L42" i="4"/>
  <c r="T42" i="6"/>
  <c r="D42" i="6"/>
  <c r="L42" i="8"/>
  <c r="T42" i="10"/>
  <c r="D42" i="10"/>
  <c r="L42" i="12"/>
  <c r="Z25" i="14"/>
  <c r="X42" i="14"/>
  <c r="P42" i="16"/>
  <c r="Y42" i="17"/>
  <c r="I42" i="17"/>
  <c r="N42" i="19"/>
  <c r="R42" i="2"/>
  <c r="Y42" i="3"/>
  <c r="I42" i="3"/>
  <c r="S42" i="4"/>
  <c r="C42" i="4"/>
  <c r="K42" i="5"/>
  <c r="S42" i="6"/>
  <c r="C42" i="6"/>
  <c r="K42" i="7"/>
  <c r="S42" i="8"/>
  <c r="C42" i="8"/>
  <c r="K42" i="9"/>
  <c r="S42" i="10"/>
  <c r="C42" i="10"/>
  <c r="K42" i="11"/>
  <c r="S42" i="12"/>
  <c r="C42" i="12"/>
  <c r="K42" i="13"/>
  <c r="W42" i="14"/>
  <c r="G42" i="14"/>
  <c r="S42" i="16"/>
  <c r="C42" i="16"/>
  <c r="L42" i="18"/>
  <c r="U42" i="19"/>
  <c r="E42" i="19"/>
  <c r="H42" i="20"/>
  <c r="N42" i="23"/>
  <c r="P42" i="26"/>
  <c r="T42" i="27"/>
  <c r="D42" i="27"/>
  <c r="M42" i="28"/>
  <c r="Z25" i="21"/>
  <c r="X42" i="21"/>
  <c r="Z42" i="21" s="1"/>
  <c r="AA42" i="25"/>
  <c r="K42" i="25"/>
  <c r="W42" i="27"/>
  <c r="G42" i="27"/>
  <c r="P42" i="28"/>
  <c r="AA42" i="1"/>
  <c r="K42" i="1"/>
  <c r="R42" i="25"/>
  <c r="V42" i="27"/>
  <c r="F42" i="27"/>
  <c r="K42" i="28"/>
  <c r="R42" i="1"/>
  <c r="D42" i="22"/>
  <c r="H42" i="24"/>
  <c r="Q42" i="26"/>
  <c r="Z25" i="27"/>
  <c r="X42" i="27"/>
  <c r="Z42" i="27" s="1"/>
  <c r="U42" i="1"/>
  <c r="E42" i="1"/>
  <c r="X42" i="17"/>
  <c r="Z42" i="17" s="1"/>
  <c r="Z25" i="6"/>
  <c r="X42" i="6"/>
  <c r="Z25" i="9"/>
  <c r="X42" i="9"/>
  <c r="Z42" i="9" s="1"/>
  <c r="Z25" i="5"/>
  <c r="X42" i="5"/>
  <c r="Z42" i="5" s="1"/>
  <c r="Z25" i="13"/>
  <c r="X42" i="13"/>
  <c r="Z42" i="13" s="1"/>
  <c r="Z25" i="12"/>
  <c r="X42" i="12"/>
  <c r="Z25" i="24"/>
  <c r="X42" i="24"/>
  <c r="Z42" i="24" s="1"/>
  <c r="V42" i="5"/>
  <c r="F42" i="5"/>
  <c r="V42" i="7"/>
  <c r="F42" i="7"/>
  <c r="V42" i="9"/>
  <c r="F42" i="9"/>
  <c r="V42" i="11"/>
  <c r="F42" i="11"/>
  <c r="V42" i="13"/>
  <c r="F42" i="13"/>
  <c r="N42" i="14"/>
  <c r="O42" i="18"/>
  <c r="W42" i="20"/>
  <c r="G42" i="20"/>
  <c r="Z25" i="2"/>
  <c r="X42" i="2"/>
  <c r="Z42" i="2" s="1"/>
  <c r="U42" i="5"/>
  <c r="E42" i="5"/>
  <c r="M42" i="6"/>
  <c r="U42" i="7"/>
  <c r="E42" i="7"/>
  <c r="M42" i="8"/>
  <c r="U42" i="9"/>
  <c r="E42" i="9"/>
  <c r="M42" i="10"/>
  <c r="U42" i="11"/>
  <c r="E42" i="11"/>
  <c r="M42" i="12"/>
  <c r="U42" i="13"/>
  <c r="E42" i="13"/>
  <c r="Y42" i="15"/>
  <c r="I42" i="15"/>
  <c r="N42" i="17"/>
  <c r="AA42" i="20"/>
  <c r="J42" i="21"/>
  <c r="L42" i="22"/>
  <c r="AA42" i="2"/>
  <c r="K42" i="2"/>
  <c r="Z25" i="4"/>
  <c r="X42" i="4"/>
  <c r="Z42" i="4" s="1"/>
  <c r="P42" i="6"/>
  <c r="H42" i="8"/>
  <c r="P42" i="10"/>
  <c r="H42" i="12"/>
  <c r="T42" i="14"/>
  <c r="L42" i="16"/>
  <c r="U42" i="17"/>
  <c r="E42" i="17"/>
  <c r="J42" i="19"/>
  <c r="N42" i="2"/>
  <c r="U42" i="3"/>
  <c r="E42" i="3"/>
  <c r="O42" i="4"/>
  <c r="W42" i="5"/>
  <c r="O42" i="6"/>
  <c r="W42" i="7"/>
  <c r="G42" i="7"/>
  <c r="O42" i="8"/>
  <c r="W42" i="9"/>
  <c r="G42" i="9"/>
  <c r="O42" i="10"/>
  <c r="W42" i="11"/>
  <c r="G42" i="11"/>
  <c r="O42" i="12"/>
  <c r="W42" i="13"/>
  <c r="G42" i="13"/>
  <c r="S42" i="14"/>
  <c r="C42" i="14"/>
  <c r="O42" i="16"/>
  <c r="Z25" i="18"/>
  <c r="X42" i="18"/>
  <c r="Z42" i="18" s="1"/>
  <c r="H42" i="18"/>
  <c r="Q42" i="19"/>
  <c r="T42" i="20"/>
  <c r="D42" i="20"/>
  <c r="J42" i="23"/>
  <c r="L42" i="26"/>
  <c r="P42" i="27"/>
  <c r="Y42" i="28"/>
  <c r="I42" i="28"/>
  <c r="Z25" i="19"/>
  <c r="X42" i="19"/>
  <c r="W42" i="25"/>
  <c r="G42" i="25"/>
  <c r="S42" i="27"/>
  <c r="C42" i="27"/>
  <c r="L42" i="28"/>
  <c r="W42" i="1"/>
  <c r="G42" i="1"/>
  <c r="E42" i="24"/>
  <c r="N42" i="25"/>
  <c r="R42" i="27"/>
  <c r="W42" i="28"/>
  <c r="G42" i="28"/>
  <c r="N42" i="1"/>
  <c r="T42" i="24"/>
  <c r="D42" i="24"/>
  <c r="M42" i="26"/>
  <c r="AA42" i="28"/>
  <c r="Q42" i="1"/>
  <c r="Z25" i="15"/>
  <c r="X42" i="15"/>
  <c r="Z42" i="15" s="1"/>
  <c r="Z40" i="23"/>
  <c r="R42" i="5"/>
  <c r="AA42" i="6"/>
  <c r="R42" i="7"/>
  <c r="AA42" i="8"/>
  <c r="R42" i="9"/>
  <c r="AA42" i="10"/>
  <c r="AA42" i="12"/>
  <c r="R42" i="13"/>
  <c r="J42" i="14"/>
  <c r="AA42" i="18"/>
  <c r="Q42" i="5"/>
  <c r="Y42" i="6"/>
  <c r="I42" i="6"/>
  <c r="Q42" i="7"/>
  <c r="Y42" i="8"/>
  <c r="I42" i="8"/>
  <c r="Q42" i="9"/>
  <c r="Y42" i="10"/>
  <c r="I42" i="10"/>
  <c r="Q42" i="11"/>
  <c r="Y42" i="12"/>
  <c r="I42" i="12"/>
  <c r="Q42" i="13"/>
  <c r="Y42" i="14"/>
  <c r="U42" i="15"/>
  <c r="E42" i="15"/>
  <c r="J42" i="17"/>
  <c r="V42" i="21"/>
  <c r="F42" i="21"/>
  <c r="H42" i="22"/>
  <c r="W42" i="2"/>
  <c r="G42" i="2"/>
  <c r="L42" i="6"/>
  <c r="T42" i="8"/>
  <c r="D42" i="8"/>
  <c r="L42" i="10"/>
  <c r="T42" i="12"/>
  <c r="D42" i="12"/>
  <c r="Z25" i="16"/>
  <c r="X42" i="16"/>
  <c r="Z42" i="16" s="1"/>
  <c r="H42" i="16"/>
  <c r="Q42" i="17"/>
  <c r="V42" i="19"/>
  <c r="F42" i="19"/>
  <c r="J42" i="2"/>
  <c r="Q42" i="3"/>
  <c r="AA42" i="4"/>
  <c r="K42" i="4"/>
  <c r="S42" i="5"/>
  <c r="C42" i="5"/>
  <c r="K42" i="6"/>
  <c r="S42" i="7"/>
  <c r="C42" i="7"/>
  <c r="K42" i="8"/>
  <c r="S42" i="9"/>
  <c r="C42" i="9"/>
  <c r="K42" i="10"/>
  <c r="S42" i="11"/>
  <c r="C42" i="11"/>
  <c r="K42" i="12"/>
  <c r="S42" i="13"/>
  <c r="C42" i="13"/>
  <c r="O42" i="14"/>
  <c r="AA42" i="16"/>
  <c r="K42" i="16"/>
  <c r="T42" i="18"/>
  <c r="D42" i="18"/>
  <c r="M42" i="19"/>
  <c r="P42" i="20"/>
  <c r="V42" i="23"/>
  <c r="F42" i="23"/>
  <c r="H42" i="26"/>
  <c r="L42" i="27"/>
  <c r="U42" i="28"/>
  <c r="E42" i="28"/>
  <c r="S42" i="25"/>
  <c r="C42" i="25"/>
  <c r="O42" i="27"/>
  <c r="Z25" i="28"/>
  <c r="X42" i="28"/>
  <c r="Z42" i="28" s="1"/>
  <c r="H42" i="28"/>
  <c r="S42" i="1"/>
  <c r="C42" i="1"/>
  <c r="Z25" i="25"/>
  <c r="X42" i="25"/>
  <c r="Z42" i="25" s="1"/>
  <c r="J42" i="25"/>
  <c r="N42" i="27"/>
  <c r="S42" i="28"/>
  <c r="C42" i="28"/>
  <c r="J42" i="1"/>
  <c r="P42" i="24"/>
  <c r="Y42" i="26"/>
  <c r="I42" i="26"/>
  <c r="X42" i="1"/>
  <c r="M42" i="1"/>
  <c r="Z25" i="7"/>
  <c r="X42" i="7"/>
  <c r="Z42" i="7" s="1"/>
  <c r="Z25" i="20"/>
  <c r="X42" i="20"/>
  <c r="Z42" i="20" s="1"/>
  <c r="Z40" i="13"/>
  <c r="N42" i="5"/>
  <c r="N42" i="7"/>
  <c r="N42" i="9"/>
  <c r="N42" i="11"/>
  <c r="N42" i="13"/>
  <c r="V42" i="14"/>
  <c r="F42" i="14"/>
  <c r="W42" i="18"/>
  <c r="G42" i="18"/>
  <c r="O42" i="20"/>
  <c r="M42" i="5"/>
  <c r="U42" i="6"/>
  <c r="E42" i="6"/>
  <c r="M42" i="7"/>
  <c r="U42" i="8"/>
  <c r="E42" i="8"/>
  <c r="M42" i="9"/>
  <c r="U42" i="10"/>
  <c r="E42" i="10"/>
  <c r="M42" i="11"/>
  <c r="U42" i="12"/>
  <c r="E42" i="12"/>
  <c r="M42" i="13"/>
  <c r="U42" i="14"/>
  <c r="Q42" i="15"/>
  <c r="V42" i="17"/>
  <c r="F42" i="17"/>
  <c r="R42" i="21"/>
  <c r="T42" i="22"/>
  <c r="S42" i="2"/>
  <c r="C42" i="2"/>
  <c r="P42" i="4"/>
  <c r="H42" i="6"/>
  <c r="P42" i="8"/>
  <c r="H42" i="10"/>
  <c r="P42" i="12"/>
  <c r="T42" i="16"/>
  <c r="D42" i="16"/>
  <c r="M42" i="17"/>
  <c r="R42" i="19"/>
  <c r="V42" i="2"/>
  <c r="F42" i="2"/>
  <c r="M42" i="3"/>
  <c r="W42" i="4"/>
  <c r="G42" i="4"/>
  <c r="O42" i="5"/>
  <c r="W42" i="6"/>
  <c r="G42" i="6"/>
  <c r="O42" i="7"/>
  <c r="W42" i="8"/>
  <c r="G42" i="8"/>
  <c r="O42" i="9"/>
  <c r="W42" i="10"/>
  <c r="G42" i="10"/>
  <c r="O42" i="11"/>
  <c r="W42" i="12"/>
  <c r="G42" i="12"/>
  <c r="O42" i="13"/>
  <c r="AA42" i="14"/>
  <c r="K42" i="14"/>
  <c r="W42" i="16"/>
  <c r="G42" i="16"/>
  <c r="P42" i="18"/>
  <c r="Y42" i="19"/>
  <c r="I42" i="19"/>
  <c r="L42" i="20"/>
  <c r="R42" i="23"/>
  <c r="T42" i="26"/>
  <c r="D42" i="26"/>
  <c r="H42" i="27"/>
  <c r="Q42" i="28"/>
  <c r="Z25" i="23"/>
  <c r="X42" i="23"/>
  <c r="Z42" i="23" s="1"/>
  <c r="O42" i="25"/>
  <c r="AA42" i="27"/>
  <c r="K42" i="27"/>
  <c r="T42" i="28"/>
  <c r="D42" i="28"/>
  <c r="O42" i="1"/>
  <c r="V42" i="25"/>
  <c r="F42" i="25"/>
  <c r="J42" i="27"/>
  <c r="O42" i="28"/>
  <c r="V42" i="1"/>
  <c r="F42" i="1"/>
  <c r="L42" i="24"/>
  <c r="U42" i="26"/>
  <c r="E42" i="26"/>
  <c r="Z25" i="1"/>
  <c r="Y42" i="1"/>
  <c r="I42" i="1"/>
  <c r="Z42" i="10" l="1"/>
  <c r="Z42" i="3"/>
  <c r="Z42" i="14"/>
  <c r="Z42" i="19"/>
  <c r="Z42" i="12"/>
  <c r="Z42" i="6"/>
  <c r="Z42" i="1"/>
</calcChain>
</file>

<file path=xl/sharedStrings.xml><?xml version="1.0" encoding="utf-8"?>
<sst xmlns="http://schemas.openxmlformats.org/spreadsheetml/2006/main" count="3360" uniqueCount="102">
  <si>
    <t>Limpopo: Greater Giyani (LIM331) - Table C6 Quarterly Budget Statement - Financial Position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</si>
  <si>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</si>
  <si>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</si>
  <si>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</si>
  <si>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</si>
  <si>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</si>
  <si>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</si>
  <si>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</si>
  <si>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</si>
  <si>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</si>
  <si>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</si>
  <si>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</si>
  <si>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</si>
  <si>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</si>
  <si>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</si>
  <si>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</si>
  <si>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</si>
  <si>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</si>
  <si>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</si>
  <si>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</si>
  <si>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</si>
  <si>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</si>
  <si>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</si>
  <si>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</si>
  <si>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</si>
  <si>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</si>
  <si>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</si>
  <si>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</si>
  <si>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</si>
  <si>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</si>
  <si>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</si>
  <si>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</si>
  <si>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</si>
  <si>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</si>
  <si>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</si>
  <si>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</si>
  <si>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</si>
  <si>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</si>
  <si>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</si>
  <si>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</si>
  <si>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</si>
  <si>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</si>
  <si>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</si>
  <si>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</si>
  <si>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</si>
  <si>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</si>
  <si>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</si>
  <si>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</si>
  <si>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</si>
  <si>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</si>
  <si>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</si>
  <si>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</si>
  <si>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</si>
  <si>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</si>
  <si>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</si>
  <si>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</si>
  <si>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</si>
  <si>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</si>
  <si>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</si>
  <si>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</si>
  <si>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</si>
  <si>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</si>
  <si>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</si>
  <si>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</si>
  <si>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</si>
  <si>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</si>
  <si>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</si>
  <si>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</si>
  <si>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</si>
  <si>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</si>
  <si>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</si>
  <si>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Limpopo: Greater Letaba (LIM332) - Table C6 Quarterly Budget Statement - Financial Position ( Energy sources                                     ) for 1st Quarter ended 30 September 2021 (Figures Finalised as at 2021/10/29)</t>
  </si>
  <si>
    <t>Limpopo: Greater Tzaneen (LIM333) - Table C6 Quarterly Budget Statement - Financial Position ( Energy sources                                     ) for 1st Quarter ended 30 September 2021 (Figures Finalised as at 2021/10/29)</t>
  </si>
  <si>
    <t>Limpopo: Ba-Phalaborwa (LIM334) - Table C6 Quarterly Budget Statement - Financial Position ( Energy sources                                     ) for 1st Quarter ended 30 September 2021 (Figures Finalised as at 2021/10/29)</t>
  </si>
  <si>
    <t>Limpopo: Maruleng (LIM335) - Table C6 Quarterly Budget Statement - Financial Position ( Energy sources                                     ) for 1st Quarter ended 30 September 2021 (Figures Finalised as at 2021/10/29)</t>
  </si>
  <si>
    <t>Limpopo: Mopani (DC33) - Table C6 Quarterly Budget Statement - Financial Position ( Energy sources                                     ) for 1st Quarter ended 30 September 2021 (Figures Finalised as at 2021/10/29)</t>
  </si>
  <si>
    <t>Limpopo: Musina (LIM341) - Table C6 Quarterly Budget Statement - Financial Position ( Energy sources                                     ) for 1st Quarter ended 30 September 2021 (Figures Finalised as at 2021/10/29)</t>
  </si>
  <si>
    <t>Limpopo: Thulamela (LIM343) - Table C6 Quarterly Budget Statement - Financial Position ( Energy sources                                     ) for 1st Quarter ended 30 September 2021 (Figures Finalised as at 2021/10/29)</t>
  </si>
  <si>
    <t>Limpopo: Makhado (LIM344) - Table C6 Quarterly Budget Statement - Financial Position ( Energy sources                                     ) for 1st Quarter ended 30 September 2021 (Figures Finalised as at 2021/10/29)</t>
  </si>
  <si>
    <t>Limpopo: Collins Chabane (LIM345) - Table C6 Quarterly Budget Statement - Financial Position ( Energy sources                                     ) for 1st Quarter ended 30 September 2021 (Figures Finalised as at 2021/10/29)</t>
  </si>
  <si>
    <t>Limpopo: Vhembe (DC34) - Table C6 Quarterly Budget Statement - Financial Position ( Energy sources                                     ) for 1st Quarter ended 30 September 2021 (Figures Finalised as at 2021/10/29)</t>
  </si>
  <si>
    <t>Limpopo: Blouberg (LIM351) - Table C6 Quarterly Budget Statement - Financial Position ( Energy sources                                     ) for 1st Quarter ended 30 September 2021 (Figures Finalised as at 2021/10/29)</t>
  </si>
  <si>
    <t>Limpopo: Molemole (LIM353) - Table C6 Quarterly Budget Statement - Financial Position ( Energy sources                                     ) for 1st Quarter ended 30 September 2021 (Figures Finalised as at 2021/10/29)</t>
  </si>
  <si>
    <t>Limpopo: Polokwane (LIM354) - Table C6 Quarterly Budget Statement - Financial Position ( Energy sources                                     ) for 1st Quarter ended 30 September 2021 (Figures Finalised as at 2021/10/29)</t>
  </si>
  <si>
    <t>Limpopo: Lepelle-Nkumpi (LIM355) - Table C6 Quarterly Budget Statement - Financial Position ( Energy sources                                     ) for 1st Quarter ended 30 September 2021 (Figures Finalised as at 2021/10/29)</t>
  </si>
  <si>
    <t>Limpopo: Capricorn (DC35) - Table C6 Quarterly Budget Statement - Financial Position ( Energy sources                                     ) for 1st Quarter ended 30 September 2021 (Figures Finalised as at 2021/10/29)</t>
  </si>
  <si>
    <t>Limpopo: Thabazimbi (LIM361) - Table C6 Quarterly Budget Statement - Financial Position ( Energy sources                                     ) for 1st Quarter ended 30 September 2021 (Figures Finalised as at 2021/10/29)</t>
  </si>
  <si>
    <t>Limpopo: Lephalale (LIM362) - Table C6 Quarterly Budget Statement - Financial Position ( Energy sources                                     ) for 1st Quarter ended 30 September 2021 (Figures Finalised as at 2021/10/29)</t>
  </si>
  <si>
    <t>Limpopo: Bela Bela (LIM366) - Table C6 Quarterly Budget Statement - Financial Position ( Energy sources                                     ) for 1st Quarter ended 30 September 2021 (Figures Finalised as at 2021/10/29)</t>
  </si>
  <si>
    <t>Limpopo: Mogalakwena (LIM367) - Table C6 Quarterly Budget Statement - Financial Position ( Energy sources                                     ) for 1st Quarter ended 30 September 2021 (Figures Finalised as at 2021/10/29)</t>
  </si>
  <si>
    <t>Limpopo: Modimolle-Mookgopong (LIM368) - Table C6 Quarterly Budget Statement - Financial Position ( Energy sources                                     ) for 1st Quarter ended 30 September 2021 (Figures Finalised as at 2021/10/29)</t>
  </si>
  <si>
    <t>Limpopo: Waterberg (DC36) - Table C6 Quarterly Budget Statement - Financial Position ( Energy sources                                     ) for 1st Quarter ended 30 September 2021 (Figures Finalised as at 2021/10/29)</t>
  </si>
  <si>
    <t>Limpopo: Ephraim Mogale (LIM471) - Table C6 Quarterly Budget Statement - Financial Position ( Energy sources                                     ) for 1st Quarter ended 30 September 2021 (Figures Finalised as at 2021/10/29)</t>
  </si>
  <si>
    <t>Limpopo: Elias Motsoaledi (LIM472) - Table C6 Quarterly Budget Statement - Financial Position ( Energy sources                                     ) for 1st Quarter ended 30 September 2021 (Figures Finalised as at 2021/10/29)</t>
  </si>
  <si>
    <t>Limpopo: Makhuduthamaga (LIM473) - Table C6 Quarterly Budget Statement - Financial Position ( Energy sources                                     ) for 1st Quarter ended 30 September 2021 (Figures Finalised as at 2021/10/29)</t>
  </si>
  <si>
    <t>Limpopo: Tubatse Fetakgomo (LIM476) - Table C6 Quarterly Budget Statement - Financial Position ( Energy sources                                     ) for 1st Quarter ended 30 September 2021 (Figures Finalised as at 2021/10/29)</t>
  </si>
  <si>
    <t>Limpopo: Sekhukhune (DC47) - Table C6 Quarterly Budget Statement - Financial Position ( Energy sources                                     ) for 1st Quarter ended 30 September 2021 (Figures Finalised as at 2021/10/29)</t>
  </si>
  <si>
    <t>Summary - Table C6 Quarterly Budget Statement - Financial Position ( Energy sources  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</si>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</sst>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1047898977</v>
      </c>
      <c r="D6" s="18"/>
      <c r="E6" s="19">
        <v>-15493243</v>
      </c>
      <c r="F6" s="20">
        <v>-15493243</v>
      </c>
      <c r="G6" s="20">
        <v>1046193370</v>
      </c>
      <c r="H6" s="20">
        <v>-49622204</v>
      </c>
      <c r="I6" s="20">
        <v>3042564</v>
      </c>
      <c r="J6" s="20">
        <v>999613730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999613730</v>
      </c>
      <c r="X6" s="20">
        <v>40090831</v>
      </c>
      <c r="Y6" s="20">
        <v>959522899</v>
      </c>
      <c r="Z6" s="21">
        <v>2393.3724372039082</v>
      </c>
      <c r="AA6" s="22">
        <v>-15493243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61869586</v>
      </c>
      <c r="D8" s="18"/>
      <c r="E8" s="19">
        <v>823723071</v>
      </c>
      <c r="F8" s="20">
        <v>823723071</v>
      </c>
      <c r="G8" s="20">
        <v>563941799</v>
      </c>
      <c r="H8" s="20">
        <v>-840258214</v>
      </c>
      <c r="I8" s="20">
        <v>121903837</v>
      </c>
      <c r="J8" s="20">
        <v>-154412578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-154412578</v>
      </c>
      <c r="X8" s="20">
        <v>220811339</v>
      </c>
      <c r="Y8" s="20">
        <v>-375223917</v>
      </c>
      <c r="Z8" s="21">
        <v>-169.92964161138482</v>
      </c>
      <c r="AA8" s="22">
        <v>823723071</v>
      </c>
    </row>
    <row r="9" spans="1:27" ht="13.5" x14ac:dyDescent="0.25">
      <c r="A9" s="23" t="s">
        <v>37</v>
      </c>
      <c r="B9" s="17" t="s">
        <v>32</v>
      </c>
      <c r="C9" s="18">
        <v>523469749</v>
      </c>
      <c r="D9" s="18"/>
      <c r="E9" s="19">
        <v>228938</v>
      </c>
      <c r="F9" s="20">
        <v>228938</v>
      </c>
      <c r="G9" s="20">
        <v>544778118</v>
      </c>
      <c r="H9" s="20">
        <v>42724835</v>
      </c>
      <c r="I9" s="20">
        <v>-22968846</v>
      </c>
      <c r="J9" s="20">
        <v>564534107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564534107</v>
      </c>
      <c r="X9" s="20">
        <v>56262</v>
      </c>
      <c r="Y9" s="20">
        <v>564477845</v>
      </c>
      <c r="Z9" s="21">
        <v>1003302.1311009206</v>
      </c>
      <c r="AA9" s="22">
        <v>228938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-129831627</v>
      </c>
      <c r="D11" s="18"/>
      <c r="E11" s="19">
        <v>-15459154</v>
      </c>
      <c r="F11" s="20">
        <v>-15459154</v>
      </c>
      <c r="G11" s="20">
        <v>-127817654</v>
      </c>
      <c r="H11" s="20">
        <v>-13366135</v>
      </c>
      <c r="I11" s="20">
        <v>-6284702</v>
      </c>
      <c r="J11" s="20">
        <v>-147468491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-147468491</v>
      </c>
      <c r="X11" s="20">
        <v>-4057688</v>
      </c>
      <c r="Y11" s="20">
        <v>-143410803</v>
      </c>
      <c r="Z11" s="21">
        <v>3534.2984231414539</v>
      </c>
      <c r="AA11" s="22">
        <v>-15459154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1503406685</v>
      </c>
      <c r="D12" s="29">
        <f>SUM(D6:D11)</f>
        <v>0</v>
      </c>
      <c r="E12" s="30">
        <f t="shared" si="0"/>
        <v>792999612</v>
      </c>
      <c r="F12" s="31">
        <f t="shared" si="0"/>
        <v>792999612</v>
      </c>
      <c r="G12" s="31">
        <f t="shared" si="0"/>
        <v>2027095633</v>
      </c>
      <c r="H12" s="31">
        <f t="shared" si="0"/>
        <v>-860521718</v>
      </c>
      <c r="I12" s="31">
        <f t="shared" si="0"/>
        <v>95692853</v>
      </c>
      <c r="J12" s="31">
        <f t="shared" si="0"/>
        <v>1262266768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1262266768</v>
      </c>
      <c r="X12" s="31">
        <f t="shared" si="0"/>
        <v>256900744</v>
      </c>
      <c r="Y12" s="31">
        <f t="shared" si="0"/>
        <v>1005366024</v>
      </c>
      <c r="Z12" s="32">
        <f>+IF(X12&lt;&gt;0,+(Y12/X12)*100,0)</f>
        <v>391.34414651597893</v>
      </c>
      <c r="AA12" s="33">
        <f>SUM(AA6:AA11)</f>
        <v>792999612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1464634</v>
      </c>
      <c r="D16" s="18"/>
      <c r="E16" s="19">
        <v>15502418</v>
      </c>
      <c r="F16" s="20">
        <v>15502418</v>
      </c>
      <c r="G16" s="24">
        <v>1464634</v>
      </c>
      <c r="H16" s="24"/>
      <c r="I16" s="24"/>
      <c r="J16" s="20">
        <v>1464634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>
        <v>1464634</v>
      </c>
      <c r="X16" s="20">
        <v>15502418</v>
      </c>
      <c r="Y16" s="24">
        <v>-14037784</v>
      </c>
      <c r="Z16" s="25">
        <v>-90.55222224042727</v>
      </c>
      <c r="AA16" s="26">
        <v>15502418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5676423874</v>
      </c>
      <c r="D19" s="18"/>
      <c r="E19" s="19">
        <v>1688199553</v>
      </c>
      <c r="F19" s="20">
        <v>1688199553</v>
      </c>
      <c r="G19" s="20">
        <v>5580413014</v>
      </c>
      <c r="H19" s="20">
        <v>33739405</v>
      </c>
      <c r="I19" s="20">
        <v>18906647</v>
      </c>
      <c r="J19" s="20">
        <v>5633059066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5633059066</v>
      </c>
      <c r="X19" s="20">
        <v>473783346</v>
      </c>
      <c r="Y19" s="20">
        <v>5159275720</v>
      </c>
      <c r="Z19" s="21">
        <v>1088.9525272591579</v>
      </c>
      <c r="AA19" s="22">
        <v>1688199553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4917863</v>
      </c>
      <c r="D22" s="18"/>
      <c r="E22" s="19">
        <v>2380004</v>
      </c>
      <c r="F22" s="20">
        <v>2380004</v>
      </c>
      <c r="G22" s="20">
        <v>4917777</v>
      </c>
      <c r="H22" s="20">
        <v>86</v>
      </c>
      <c r="I22" s="20"/>
      <c r="J22" s="20">
        <v>4917863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4917863</v>
      </c>
      <c r="X22" s="20">
        <v>597401</v>
      </c>
      <c r="Y22" s="20">
        <v>4320462</v>
      </c>
      <c r="Z22" s="21">
        <v>723.20970336507639</v>
      </c>
      <c r="AA22" s="22">
        <v>2380004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5682806371</v>
      </c>
      <c r="D24" s="29">
        <f>SUM(D15:D23)</f>
        <v>0</v>
      </c>
      <c r="E24" s="36">
        <f t="shared" si="1"/>
        <v>1706081975</v>
      </c>
      <c r="F24" s="37">
        <f t="shared" si="1"/>
        <v>1706081975</v>
      </c>
      <c r="G24" s="37">
        <f t="shared" si="1"/>
        <v>5586795425</v>
      </c>
      <c r="H24" s="37">
        <f t="shared" si="1"/>
        <v>33739491</v>
      </c>
      <c r="I24" s="37">
        <f t="shared" si="1"/>
        <v>18906647</v>
      </c>
      <c r="J24" s="37">
        <f t="shared" si="1"/>
        <v>5639441563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5639441563</v>
      </c>
      <c r="X24" s="37">
        <f t="shared" si="1"/>
        <v>489883165</v>
      </c>
      <c r="Y24" s="37">
        <f t="shared" si="1"/>
        <v>5149558398</v>
      </c>
      <c r="Z24" s="38">
        <f>+IF(X24&lt;&gt;0,+(Y24/X24)*100,0)</f>
        <v>1051.1809275993389</v>
      </c>
      <c r="AA24" s="39">
        <f>SUM(AA15:AA23)</f>
        <v>1706081975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7186213056</v>
      </c>
      <c r="D25" s="29">
        <f>+D12+D24</f>
        <v>0</v>
      </c>
      <c r="E25" s="30">
        <f t="shared" si="2"/>
        <v>2499081587</v>
      </c>
      <c r="F25" s="31">
        <f t="shared" si="2"/>
        <v>2499081587</v>
      </c>
      <c r="G25" s="31">
        <f t="shared" si="2"/>
        <v>7613891058</v>
      </c>
      <c r="H25" s="31">
        <f t="shared" si="2"/>
        <v>-826782227</v>
      </c>
      <c r="I25" s="31">
        <f t="shared" si="2"/>
        <v>114599500</v>
      </c>
      <c r="J25" s="31">
        <f t="shared" si="2"/>
        <v>6901708331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6901708331</v>
      </c>
      <c r="X25" s="31">
        <f t="shared" si="2"/>
        <v>746783909</v>
      </c>
      <c r="Y25" s="31">
        <f t="shared" si="2"/>
        <v>6154924422</v>
      </c>
      <c r="Z25" s="32">
        <f>+IF(X25&lt;&gt;0,+(Y25/X25)*100,0)</f>
        <v>824.19081983728177</v>
      </c>
      <c r="AA25" s="33">
        <f>+AA12+AA24</f>
        <v>2499081587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22453224</v>
      </c>
      <c r="D31" s="18"/>
      <c r="E31" s="19">
        <v>16792601</v>
      </c>
      <c r="F31" s="20">
        <v>16792601</v>
      </c>
      <c r="G31" s="20">
        <v>22521235</v>
      </c>
      <c r="H31" s="20">
        <v>-55229</v>
      </c>
      <c r="I31" s="20">
        <v>-169360</v>
      </c>
      <c r="J31" s="20">
        <v>22296646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22296646</v>
      </c>
      <c r="X31" s="20">
        <v>16044071</v>
      </c>
      <c r="Y31" s="20">
        <v>6252575</v>
      </c>
      <c r="Z31" s="21">
        <v>38.971249877914403</v>
      </c>
      <c r="AA31" s="22">
        <v>16792601</v>
      </c>
    </row>
    <row r="32" spans="1:27" ht="13.5" x14ac:dyDescent="0.25">
      <c r="A32" s="23" t="s">
        <v>58</v>
      </c>
      <c r="B32" s="17" t="s">
        <v>32</v>
      </c>
      <c r="C32" s="18">
        <v>1277029988</v>
      </c>
      <c r="D32" s="18"/>
      <c r="E32" s="19">
        <v>618579231</v>
      </c>
      <c r="F32" s="20">
        <v>618579231</v>
      </c>
      <c r="G32" s="20">
        <v>1315461386</v>
      </c>
      <c r="H32" s="20">
        <v>30222654</v>
      </c>
      <c r="I32" s="20">
        <v>-30300010</v>
      </c>
      <c r="J32" s="20">
        <v>1315384030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1315384030</v>
      </c>
      <c r="X32" s="20">
        <v>151064847</v>
      </c>
      <c r="Y32" s="20">
        <v>1164319183</v>
      </c>
      <c r="Z32" s="21">
        <v>770.74131151107576</v>
      </c>
      <c r="AA32" s="22">
        <v>618579231</v>
      </c>
    </row>
    <row r="33" spans="1:27" ht="13.5" x14ac:dyDescent="0.25">
      <c r="A33" s="23" t="s">
        <v>59</v>
      </c>
      <c r="B33" s="17" t="s">
        <v>32</v>
      </c>
      <c r="C33" s="18">
        <v>-468403</v>
      </c>
      <c r="D33" s="18"/>
      <c r="E33" s="19"/>
      <c r="F33" s="20"/>
      <c r="G33" s="20">
        <v>-546730</v>
      </c>
      <c r="H33" s="20">
        <v>-55154</v>
      </c>
      <c r="I33" s="20">
        <v>-59184</v>
      </c>
      <c r="J33" s="20">
        <v>-661068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-661068</v>
      </c>
      <c r="X33" s="20"/>
      <c r="Y33" s="20">
        <v>-661068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1299014809</v>
      </c>
      <c r="D34" s="29">
        <f>SUM(D29:D33)</f>
        <v>0</v>
      </c>
      <c r="E34" s="30">
        <f t="shared" si="3"/>
        <v>635371832</v>
      </c>
      <c r="F34" s="31">
        <f t="shared" si="3"/>
        <v>635371832</v>
      </c>
      <c r="G34" s="31">
        <f t="shared" si="3"/>
        <v>1337435891</v>
      </c>
      <c r="H34" s="31">
        <f t="shared" si="3"/>
        <v>30112271</v>
      </c>
      <c r="I34" s="31">
        <f t="shared" si="3"/>
        <v>-30528554</v>
      </c>
      <c r="J34" s="31">
        <f t="shared" si="3"/>
        <v>1337019608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1337019608</v>
      </c>
      <c r="X34" s="31">
        <f t="shared" si="3"/>
        <v>167108918</v>
      </c>
      <c r="Y34" s="31">
        <f t="shared" si="3"/>
        <v>1169910690</v>
      </c>
      <c r="Z34" s="32">
        <f>+IF(X34&lt;&gt;0,+(Y34/X34)*100,0)</f>
        <v>700.08872297288167</v>
      </c>
      <c r="AA34" s="33">
        <f>SUM(AA29:AA33)</f>
        <v>635371832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1299014809</v>
      </c>
      <c r="D40" s="29">
        <f>+D34+D39</f>
        <v>0</v>
      </c>
      <c r="E40" s="30">
        <f t="shared" si="5"/>
        <v>635371832</v>
      </c>
      <c r="F40" s="31">
        <f t="shared" si="5"/>
        <v>635371832</v>
      </c>
      <c r="G40" s="31">
        <f t="shared" si="5"/>
        <v>1337435891</v>
      </c>
      <c r="H40" s="31">
        <f t="shared" si="5"/>
        <v>30112271</v>
      </c>
      <c r="I40" s="31">
        <f t="shared" si="5"/>
        <v>-30528554</v>
      </c>
      <c r="J40" s="31">
        <f t="shared" si="5"/>
        <v>1337019608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1337019608</v>
      </c>
      <c r="X40" s="31">
        <f t="shared" si="5"/>
        <v>167108918</v>
      </c>
      <c r="Y40" s="31">
        <f t="shared" si="5"/>
        <v>1169910690</v>
      </c>
      <c r="Z40" s="32">
        <f>+IF(X40&lt;&gt;0,+(Y40/X40)*100,0)</f>
        <v>700.08872297288167</v>
      </c>
      <c r="AA40" s="33">
        <f>+AA34+AA39</f>
        <v>635371832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5887198247</v>
      </c>
      <c r="D42" s="43">
        <f>+D25-D40</f>
        <v>0</v>
      </c>
      <c r="E42" s="44">
        <f t="shared" si="6"/>
        <v>1863709755</v>
      </c>
      <c r="F42" s="45">
        <f t="shared" si="6"/>
        <v>1863709755</v>
      </c>
      <c r="G42" s="45">
        <f t="shared" si="6"/>
        <v>6276455167</v>
      </c>
      <c r="H42" s="45">
        <f t="shared" si="6"/>
        <v>-856894498</v>
      </c>
      <c r="I42" s="45">
        <f t="shared" si="6"/>
        <v>145128054</v>
      </c>
      <c r="J42" s="45">
        <f t="shared" si="6"/>
        <v>5564688723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5564688723</v>
      </c>
      <c r="X42" s="45">
        <f t="shared" si="6"/>
        <v>579674991</v>
      </c>
      <c r="Y42" s="45">
        <f t="shared" si="6"/>
        <v>4985013732</v>
      </c>
      <c r="Z42" s="46">
        <f>+IF(X42&lt;&gt;0,+(Y42/X42)*100,0)</f>
        <v>859.96701762143118</v>
      </c>
      <c r="AA42" s="47">
        <f>+AA25-AA40</f>
        <v>1863709755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-30608889</v>
      </c>
      <c r="D45" s="18"/>
      <c r="E45" s="19">
        <v>163159652</v>
      </c>
      <c r="F45" s="20">
        <v>163159652</v>
      </c>
      <c r="G45" s="20">
        <v>-1656976</v>
      </c>
      <c r="H45" s="20">
        <v>-3981036</v>
      </c>
      <c r="I45" s="20">
        <v>-19657467</v>
      </c>
      <c r="J45" s="20">
        <v>-25295479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-25295479</v>
      </c>
      <c r="X45" s="20">
        <v>46977852</v>
      </c>
      <c r="Y45" s="20">
        <v>-72273331</v>
      </c>
      <c r="Z45" s="48">
        <v>-153.84554193750705</v>
      </c>
      <c r="AA45" s="22">
        <v>163159652</v>
      </c>
    </row>
    <row r="46" spans="1:27" ht="13.5" x14ac:dyDescent="0.25">
      <c r="A46" s="23" t="s">
        <v>69</v>
      </c>
      <c r="B46" s="17" t="s">
        <v>32</v>
      </c>
      <c r="C46" s="18">
        <v>-2487691</v>
      </c>
      <c r="D46" s="18"/>
      <c r="E46" s="19"/>
      <c r="F46" s="20"/>
      <c r="G46" s="20">
        <v>-2487691</v>
      </c>
      <c r="H46" s="20"/>
      <c r="I46" s="20"/>
      <c r="J46" s="20">
        <v>-2487691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-2487691</v>
      </c>
      <c r="X46" s="20"/>
      <c r="Y46" s="20">
        <v>-2487691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-33096580</v>
      </c>
      <c r="D48" s="51">
        <f>SUM(D45:D47)</f>
        <v>0</v>
      </c>
      <c r="E48" s="52">
        <f t="shared" si="7"/>
        <v>163159652</v>
      </c>
      <c r="F48" s="53">
        <f t="shared" si="7"/>
        <v>163159652</v>
      </c>
      <c r="G48" s="53">
        <f t="shared" si="7"/>
        <v>-4144667</v>
      </c>
      <c r="H48" s="53">
        <f t="shared" si="7"/>
        <v>-3981036</v>
      </c>
      <c r="I48" s="53">
        <f t="shared" si="7"/>
        <v>-19657467</v>
      </c>
      <c r="J48" s="53">
        <f t="shared" si="7"/>
        <v>-27783170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-27783170</v>
      </c>
      <c r="X48" s="53">
        <f t="shared" si="7"/>
        <v>46977852</v>
      </c>
      <c r="Y48" s="53">
        <f t="shared" si="7"/>
        <v>-74761022</v>
      </c>
      <c r="Z48" s="54">
        <f>+IF(X48&lt;&gt;0,+(Y48/X48)*100,0)</f>
        <v>-159.1409969106293</v>
      </c>
      <c r="AA48" s="55">
        <f>SUM(AA45:AA47)</f>
        <v>163159652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15680946</v>
      </c>
      <c r="D19" s="18"/>
      <c r="E19" s="19">
        <v>2000000</v>
      </c>
      <c r="F19" s="20">
        <v>2000000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500001</v>
      </c>
      <c r="Y19" s="20">
        <v>-500001</v>
      </c>
      <c r="Z19" s="21">
        <v>-100</v>
      </c>
      <c r="AA19" s="22">
        <v>2000000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15680946</v>
      </c>
      <c r="D24" s="29">
        <f>SUM(D15:D23)</f>
        <v>0</v>
      </c>
      <c r="E24" s="36">
        <f t="shared" si="1"/>
        <v>2000000</v>
      </c>
      <c r="F24" s="37">
        <f t="shared" si="1"/>
        <v>2000000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500001</v>
      </c>
      <c r="Y24" s="37">
        <f t="shared" si="1"/>
        <v>-500001</v>
      </c>
      <c r="Z24" s="38">
        <f>+IF(X24&lt;&gt;0,+(Y24/X24)*100,0)</f>
        <v>-100</v>
      </c>
      <c r="AA24" s="39">
        <f>SUM(AA15:AA23)</f>
        <v>2000000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15680946</v>
      </c>
      <c r="D25" s="29">
        <f>+D12+D24</f>
        <v>0</v>
      </c>
      <c r="E25" s="30">
        <f t="shared" si="2"/>
        <v>2000000</v>
      </c>
      <c r="F25" s="31">
        <f t="shared" si="2"/>
        <v>2000000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500001</v>
      </c>
      <c r="Y25" s="31">
        <f t="shared" si="2"/>
        <v>-500001</v>
      </c>
      <c r="Z25" s="32">
        <f>+IF(X25&lt;&gt;0,+(Y25/X25)*100,0)</f>
        <v>-100</v>
      </c>
      <c r="AA25" s="33">
        <f>+AA12+AA24</f>
        <v>2000000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15680946</v>
      </c>
      <c r="D42" s="43">
        <f>+D25-D40</f>
        <v>0</v>
      </c>
      <c r="E42" s="44">
        <f t="shared" si="6"/>
        <v>2000000</v>
      </c>
      <c r="F42" s="45">
        <f t="shared" si="6"/>
        <v>2000000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500001</v>
      </c>
      <c r="Y42" s="45">
        <f t="shared" si="6"/>
        <v>-500001</v>
      </c>
      <c r="Z42" s="46">
        <f>+IF(X42&lt;&gt;0,+(Y42/X42)*100,0)</f>
        <v>-100</v>
      </c>
      <c r="AA42" s="47">
        <f>+AA25-AA40</f>
        <v>2000000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-16871798</v>
      </c>
      <c r="D6" s="18"/>
      <c r="E6" s="19">
        <v>11453964</v>
      </c>
      <c r="F6" s="20">
        <v>11453964</v>
      </c>
      <c r="G6" s="20">
        <v>-13072552</v>
      </c>
      <c r="H6" s="20">
        <v>-1203526</v>
      </c>
      <c r="I6" s="20">
        <v>-3368792</v>
      </c>
      <c r="J6" s="20">
        <v>-17644870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-17644870</v>
      </c>
      <c r="X6" s="20">
        <v>2863491</v>
      </c>
      <c r="Y6" s="20">
        <v>-20508361</v>
      </c>
      <c r="Z6" s="21">
        <v>-716.20134304595342</v>
      </c>
      <c r="AA6" s="22">
        <v>11453964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10254889</v>
      </c>
      <c r="D8" s="18"/>
      <c r="E8" s="19">
        <v>8294449</v>
      </c>
      <c r="F8" s="20">
        <v>8294449</v>
      </c>
      <c r="G8" s="20">
        <v>10254889</v>
      </c>
      <c r="H8" s="20">
        <v>-4756150</v>
      </c>
      <c r="I8" s="20">
        <v>700165</v>
      </c>
      <c r="J8" s="20">
        <v>6198904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6198904</v>
      </c>
      <c r="X8" s="20">
        <v>2073615</v>
      </c>
      <c r="Y8" s="20">
        <v>4125289</v>
      </c>
      <c r="Z8" s="21">
        <v>198.94189615719409</v>
      </c>
      <c r="AA8" s="22">
        <v>8294449</v>
      </c>
    </row>
    <row r="9" spans="1:27" ht="13.5" x14ac:dyDescent="0.25">
      <c r="A9" s="23" t="s">
        <v>37</v>
      </c>
      <c r="B9" s="17" t="s">
        <v>32</v>
      </c>
      <c r="C9" s="18">
        <v>2979715</v>
      </c>
      <c r="D9" s="18"/>
      <c r="E9" s="19"/>
      <c r="F9" s="20"/>
      <c r="G9" s="20">
        <v>2954222</v>
      </c>
      <c r="H9" s="20">
        <v>347794</v>
      </c>
      <c r="I9" s="20">
        <v>817625</v>
      </c>
      <c r="J9" s="20">
        <v>4119641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4119641</v>
      </c>
      <c r="X9" s="20"/>
      <c r="Y9" s="20">
        <v>4119641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-134993</v>
      </c>
      <c r="D11" s="18"/>
      <c r="E11" s="19">
        <v>-2983101</v>
      </c>
      <c r="F11" s="20">
        <v>-2983101</v>
      </c>
      <c r="G11" s="20">
        <v>-134993</v>
      </c>
      <c r="H11" s="20">
        <v>-87464</v>
      </c>
      <c r="I11" s="20">
        <v>-42974</v>
      </c>
      <c r="J11" s="20">
        <v>-265431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-265431</v>
      </c>
      <c r="X11" s="20">
        <v>-745779</v>
      </c>
      <c r="Y11" s="20">
        <v>480348</v>
      </c>
      <c r="Z11" s="21">
        <v>-64.408893251217862</v>
      </c>
      <c r="AA11" s="22">
        <v>-2983101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-3772187</v>
      </c>
      <c r="D12" s="29">
        <f>SUM(D6:D11)</f>
        <v>0</v>
      </c>
      <c r="E12" s="30">
        <f t="shared" si="0"/>
        <v>16765312</v>
      </c>
      <c r="F12" s="31">
        <f t="shared" si="0"/>
        <v>16765312</v>
      </c>
      <c r="G12" s="31">
        <f t="shared" si="0"/>
        <v>1566</v>
      </c>
      <c r="H12" s="31">
        <f t="shared" si="0"/>
        <v>-5699346</v>
      </c>
      <c r="I12" s="31">
        <f t="shared" si="0"/>
        <v>-1893976</v>
      </c>
      <c r="J12" s="31">
        <f t="shared" si="0"/>
        <v>-7591756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-7591756</v>
      </c>
      <c r="X12" s="31">
        <f t="shared" si="0"/>
        <v>4191327</v>
      </c>
      <c r="Y12" s="31">
        <f t="shared" si="0"/>
        <v>-11783083</v>
      </c>
      <c r="Z12" s="32">
        <f>+IF(X12&lt;&gt;0,+(Y12/X12)*100,0)</f>
        <v>-281.13012895438601</v>
      </c>
      <c r="AA12" s="33">
        <f>SUM(AA6:AA11)</f>
        <v>16765312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-455215</v>
      </c>
      <c r="D19" s="18"/>
      <c r="E19" s="19">
        <v>13481240</v>
      </c>
      <c r="F19" s="20">
        <v>13481240</v>
      </c>
      <c r="G19" s="20">
        <v>6991589</v>
      </c>
      <c r="H19" s="20">
        <v>-7446804</v>
      </c>
      <c r="I19" s="20">
        <v>1522902</v>
      </c>
      <c r="J19" s="20">
        <v>1067687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1067687</v>
      </c>
      <c r="X19" s="20">
        <v>3370311</v>
      </c>
      <c r="Y19" s="20">
        <v>-2302624</v>
      </c>
      <c r="Z19" s="21">
        <v>-68.320816684276323</v>
      </c>
      <c r="AA19" s="22">
        <v>13481240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-455215</v>
      </c>
      <c r="D24" s="29">
        <f>SUM(D15:D23)</f>
        <v>0</v>
      </c>
      <c r="E24" s="36">
        <f t="shared" si="1"/>
        <v>13481240</v>
      </c>
      <c r="F24" s="37">
        <f t="shared" si="1"/>
        <v>13481240</v>
      </c>
      <c r="G24" s="37">
        <f t="shared" si="1"/>
        <v>6991589</v>
      </c>
      <c r="H24" s="37">
        <f t="shared" si="1"/>
        <v>-7446804</v>
      </c>
      <c r="I24" s="37">
        <f t="shared" si="1"/>
        <v>1522902</v>
      </c>
      <c r="J24" s="37">
        <f t="shared" si="1"/>
        <v>1067687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1067687</v>
      </c>
      <c r="X24" s="37">
        <f t="shared" si="1"/>
        <v>3370311</v>
      </c>
      <c r="Y24" s="37">
        <f t="shared" si="1"/>
        <v>-2302624</v>
      </c>
      <c r="Z24" s="38">
        <f>+IF(X24&lt;&gt;0,+(Y24/X24)*100,0)</f>
        <v>-68.320816684276323</v>
      </c>
      <c r="AA24" s="39">
        <f>SUM(AA15:AA23)</f>
        <v>13481240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-4227402</v>
      </c>
      <c r="D25" s="29">
        <f>+D12+D24</f>
        <v>0</v>
      </c>
      <c r="E25" s="30">
        <f t="shared" si="2"/>
        <v>30246552</v>
      </c>
      <c r="F25" s="31">
        <f t="shared" si="2"/>
        <v>30246552</v>
      </c>
      <c r="G25" s="31">
        <f t="shared" si="2"/>
        <v>6993155</v>
      </c>
      <c r="H25" s="31">
        <f t="shared" si="2"/>
        <v>-13146150</v>
      </c>
      <c r="I25" s="31">
        <f t="shared" si="2"/>
        <v>-371074</v>
      </c>
      <c r="J25" s="31">
        <f t="shared" si="2"/>
        <v>-6524069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-6524069</v>
      </c>
      <c r="X25" s="31">
        <f t="shared" si="2"/>
        <v>7561638</v>
      </c>
      <c r="Y25" s="31">
        <f t="shared" si="2"/>
        <v>-14085707</v>
      </c>
      <c r="Z25" s="32">
        <f>+IF(X25&lt;&gt;0,+(Y25/X25)*100,0)</f>
        <v>-186.27851531639044</v>
      </c>
      <c r="AA25" s="33">
        <f>+AA12+AA24</f>
        <v>30246552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4165883</v>
      </c>
      <c r="D32" s="18"/>
      <c r="E32" s="19">
        <v>35095983</v>
      </c>
      <c r="F32" s="20">
        <v>35095983</v>
      </c>
      <c r="G32" s="20">
        <v>7721135</v>
      </c>
      <c r="H32" s="20">
        <v>-846683</v>
      </c>
      <c r="I32" s="20">
        <v>540911</v>
      </c>
      <c r="J32" s="20">
        <v>7415363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7415363</v>
      </c>
      <c r="X32" s="20">
        <v>8773989</v>
      </c>
      <c r="Y32" s="20">
        <v>-1358626</v>
      </c>
      <c r="Z32" s="21">
        <v>-15.484701428278516</v>
      </c>
      <c r="AA32" s="22">
        <v>35095983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4165883</v>
      </c>
      <c r="D34" s="29">
        <f>SUM(D29:D33)</f>
        <v>0</v>
      </c>
      <c r="E34" s="30">
        <f t="shared" si="3"/>
        <v>35095983</v>
      </c>
      <c r="F34" s="31">
        <f t="shared" si="3"/>
        <v>35095983</v>
      </c>
      <c r="G34" s="31">
        <f t="shared" si="3"/>
        <v>7721135</v>
      </c>
      <c r="H34" s="31">
        <f t="shared" si="3"/>
        <v>-846683</v>
      </c>
      <c r="I34" s="31">
        <f t="shared" si="3"/>
        <v>540911</v>
      </c>
      <c r="J34" s="31">
        <f t="shared" si="3"/>
        <v>7415363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7415363</v>
      </c>
      <c r="X34" s="31">
        <f t="shared" si="3"/>
        <v>8773989</v>
      </c>
      <c r="Y34" s="31">
        <f t="shared" si="3"/>
        <v>-1358626</v>
      </c>
      <c r="Z34" s="32">
        <f>+IF(X34&lt;&gt;0,+(Y34/X34)*100,0)</f>
        <v>-15.484701428278516</v>
      </c>
      <c r="AA34" s="33">
        <f>SUM(AA29:AA33)</f>
        <v>35095983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4165883</v>
      </c>
      <c r="D40" s="29">
        <f>+D34+D39</f>
        <v>0</v>
      </c>
      <c r="E40" s="30">
        <f t="shared" si="5"/>
        <v>35095983</v>
      </c>
      <c r="F40" s="31">
        <f t="shared" si="5"/>
        <v>35095983</v>
      </c>
      <c r="G40" s="31">
        <f t="shared" si="5"/>
        <v>7721135</v>
      </c>
      <c r="H40" s="31">
        <f t="shared" si="5"/>
        <v>-846683</v>
      </c>
      <c r="I40" s="31">
        <f t="shared" si="5"/>
        <v>540911</v>
      </c>
      <c r="J40" s="31">
        <f t="shared" si="5"/>
        <v>7415363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7415363</v>
      </c>
      <c r="X40" s="31">
        <f t="shared" si="5"/>
        <v>8773989</v>
      </c>
      <c r="Y40" s="31">
        <f t="shared" si="5"/>
        <v>-1358626</v>
      </c>
      <c r="Z40" s="32">
        <f>+IF(X40&lt;&gt;0,+(Y40/X40)*100,0)</f>
        <v>-15.484701428278516</v>
      </c>
      <c r="AA40" s="33">
        <f>+AA34+AA39</f>
        <v>35095983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-8393285</v>
      </c>
      <c r="D42" s="43">
        <f>+D25-D40</f>
        <v>0</v>
      </c>
      <c r="E42" s="44">
        <f t="shared" si="6"/>
        <v>-4849431</v>
      </c>
      <c r="F42" s="45">
        <f t="shared" si="6"/>
        <v>-4849431</v>
      </c>
      <c r="G42" s="45">
        <f t="shared" si="6"/>
        <v>-727980</v>
      </c>
      <c r="H42" s="45">
        <f t="shared" si="6"/>
        <v>-12299467</v>
      </c>
      <c r="I42" s="45">
        <f t="shared" si="6"/>
        <v>-911985</v>
      </c>
      <c r="J42" s="45">
        <f t="shared" si="6"/>
        <v>-13939432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-13939432</v>
      </c>
      <c r="X42" s="45">
        <f t="shared" si="6"/>
        <v>-1212351</v>
      </c>
      <c r="Y42" s="45">
        <f t="shared" si="6"/>
        <v>-12727081</v>
      </c>
      <c r="Z42" s="46">
        <f>+IF(X42&lt;&gt;0,+(Y42/X42)*100,0)</f>
        <v>1049.7851694764965</v>
      </c>
      <c r="AA42" s="47">
        <f>+AA25-AA40</f>
        <v>-4849431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15731410</v>
      </c>
      <c r="D19" s="18"/>
      <c r="E19" s="19">
        <v>16150000</v>
      </c>
      <c r="F19" s="20">
        <v>16150000</v>
      </c>
      <c r="G19" s="20"/>
      <c r="H19" s="20">
        <v>359514</v>
      </c>
      <c r="I19" s="20">
        <v>1219462</v>
      </c>
      <c r="J19" s="20">
        <v>1578976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1578976</v>
      </c>
      <c r="X19" s="20">
        <v>4718525</v>
      </c>
      <c r="Y19" s="20">
        <v>-3139549</v>
      </c>
      <c r="Z19" s="21">
        <v>-66.536661350739905</v>
      </c>
      <c r="AA19" s="22">
        <v>16150000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15731410</v>
      </c>
      <c r="D24" s="29">
        <f>SUM(D15:D23)</f>
        <v>0</v>
      </c>
      <c r="E24" s="36">
        <f t="shared" si="1"/>
        <v>16150000</v>
      </c>
      <c r="F24" s="37">
        <f t="shared" si="1"/>
        <v>16150000</v>
      </c>
      <c r="G24" s="37">
        <f t="shared" si="1"/>
        <v>0</v>
      </c>
      <c r="H24" s="37">
        <f t="shared" si="1"/>
        <v>359514</v>
      </c>
      <c r="I24" s="37">
        <f t="shared" si="1"/>
        <v>1219462</v>
      </c>
      <c r="J24" s="37">
        <f t="shared" si="1"/>
        <v>1578976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1578976</v>
      </c>
      <c r="X24" s="37">
        <f t="shared" si="1"/>
        <v>4718525</v>
      </c>
      <c r="Y24" s="37">
        <f t="shared" si="1"/>
        <v>-3139549</v>
      </c>
      <c r="Z24" s="38">
        <f>+IF(X24&lt;&gt;0,+(Y24/X24)*100,0)</f>
        <v>-66.536661350739905</v>
      </c>
      <c r="AA24" s="39">
        <f>SUM(AA15:AA23)</f>
        <v>16150000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15731410</v>
      </c>
      <c r="D25" s="29">
        <f>+D12+D24</f>
        <v>0</v>
      </c>
      <c r="E25" s="30">
        <f t="shared" si="2"/>
        <v>16150000</v>
      </c>
      <c r="F25" s="31">
        <f t="shared" si="2"/>
        <v>16150000</v>
      </c>
      <c r="G25" s="31">
        <f t="shared" si="2"/>
        <v>0</v>
      </c>
      <c r="H25" s="31">
        <f t="shared" si="2"/>
        <v>359514</v>
      </c>
      <c r="I25" s="31">
        <f t="shared" si="2"/>
        <v>1219462</v>
      </c>
      <c r="J25" s="31">
        <f t="shared" si="2"/>
        <v>1578976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1578976</v>
      </c>
      <c r="X25" s="31">
        <f t="shared" si="2"/>
        <v>4718525</v>
      </c>
      <c r="Y25" s="31">
        <f t="shared" si="2"/>
        <v>-3139549</v>
      </c>
      <c r="Z25" s="32">
        <f>+IF(X25&lt;&gt;0,+(Y25/X25)*100,0)</f>
        <v>-66.536661350739905</v>
      </c>
      <c r="AA25" s="33">
        <f>+AA12+AA24</f>
        <v>16150000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-150076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-150076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-150076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15881486</v>
      </c>
      <c r="D42" s="43">
        <f>+D25-D40</f>
        <v>0</v>
      </c>
      <c r="E42" s="44">
        <f t="shared" si="6"/>
        <v>16150000</v>
      </c>
      <c r="F42" s="45">
        <f t="shared" si="6"/>
        <v>16150000</v>
      </c>
      <c r="G42" s="45">
        <f t="shared" si="6"/>
        <v>0</v>
      </c>
      <c r="H42" s="45">
        <f t="shared" si="6"/>
        <v>359514</v>
      </c>
      <c r="I42" s="45">
        <f t="shared" si="6"/>
        <v>1219462</v>
      </c>
      <c r="J42" s="45">
        <f t="shared" si="6"/>
        <v>1578976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1578976</v>
      </c>
      <c r="X42" s="45">
        <f t="shared" si="6"/>
        <v>4718525</v>
      </c>
      <c r="Y42" s="45">
        <f t="shared" si="6"/>
        <v>-3139549</v>
      </c>
      <c r="Z42" s="46">
        <f>+IF(X42&lt;&gt;0,+(Y42/X42)*100,0)</f>
        <v>-66.536661350739905</v>
      </c>
      <c r="AA42" s="47">
        <f>+AA25-AA40</f>
        <v>16150000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335799130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335799130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42366239</v>
      </c>
      <c r="D19" s="18"/>
      <c r="E19" s="19">
        <v>20000000</v>
      </c>
      <c r="F19" s="20">
        <v>20000000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5000001</v>
      </c>
      <c r="Y19" s="20">
        <v>-5000001</v>
      </c>
      <c r="Z19" s="21">
        <v>-100</v>
      </c>
      <c r="AA19" s="22">
        <v>20000000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42366239</v>
      </c>
      <c r="D24" s="29">
        <f>SUM(D15:D23)</f>
        <v>0</v>
      </c>
      <c r="E24" s="36">
        <f t="shared" si="1"/>
        <v>20000000</v>
      </c>
      <c r="F24" s="37">
        <f t="shared" si="1"/>
        <v>20000000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5000001</v>
      </c>
      <c r="Y24" s="37">
        <f t="shared" si="1"/>
        <v>-5000001</v>
      </c>
      <c r="Z24" s="38">
        <f>+IF(X24&lt;&gt;0,+(Y24/X24)*100,0)</f>
        <v>-100</v>
      </c>
      <c r="AA24" s="39">
        <f>SUM(AA15:AA23)</f>
        <v>20000000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378165369</v>
      </c>
      <c r="D25" s="29">
        <f>+D12+D24</f>
        <v>0</v>
      </c>
      <c r="E25" s="30">
        <f t="shared" si="2"/>
        <v>20000000</v>
      </c>
      <c r="F25" s="31">
        <f t="shared" si="2"/>
        <v>20000000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5000001</v>
      </c>
      <c r="Y25" s="31">
        <f t="shared" si="2"/>
        <v>-5000001</v>
      </c>
      <c r="Z25" s="32">
        <f>+IF(X25&lt;&gt;0,+(Y25/X25)*100,0)</f>
        <v>-100</v>
      </c>
      <c r="AA25" s="33">
        <f>+AA12+AA24</f>
        <v>20000000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-63629</v>
      </c>
      <c r="D31" s="18"/>
      <c r="E31" s="19"/>
      <c r="F31" s="20"/>
      <c r="G31" s="20">
        <v>960</v>
      </c>
      <c r="H31" s="20">
        <v>-9737</v>
      </c>
      <c r="I31" s="20">
        <v>-9739</v>
      </c>
      <c r="J31" s="20">
        <v>-18516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-18516</v>
      </c>
      <c r="X31" s="20"/>
      <c r="Y31" s="20">
        <v>-18516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2229528</v>
      </c>
      <c r="F32" s="20">
        <v>2229528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557379</v>
      </c>
      <c r="Y32" s="20">
        <v>-557379</v>
      </c>
      <c r="Z32" s="21">
        <v>-100</v>
      </c>
      <c r="AA32" s="22">
        <v>2229528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-63629</v>
      </c>
      <c r="D34" s="29">
        <f>SUM(D29:D33)</f>
        <v>0</v>
      </c>
      <c r="E34" s="30">
        <f t="shared" si="3"/>
        <v>2229528</v>
      </c>
      <c r="F34" s="31">
        <f t="shared" si="3"/>
        <v>2229528</v>
      </c>
      <c r="G34" s="31">
        <f t="shared" si="3"/>
        <v>960</v>
      </c>
      <c r="H34" s="31">
        <f t="shared" si="3"/>
        <v>-9737</v>
      </c>
      <c r="I34" s="31">
        <f t="shared" si="3"/>
        <v>-9739</v>
      </c>
      <c r="J34" s="31">
        <f t="shared" si="3"/>
        <v>-18516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-18516</v>
      </c>
      <c r="X34" s="31">
        <f t="shared" si="3"/>
        <v>557379</v>
      </c>
      <c r="Y34" s="31">
        <f t="shared" si="3"/>
        <v>-575895</v>
      </c>
      <c r="Z34" s="32">
        <f>+IF(X34&lt;&gt;0,+(Y34/X34)*100,0)</f>
        <v>-103.32197660837599</v>
      </c>
      <c r="AA34" s="33">
        <f>SUM(AA29:AA33)</f>
        <v>2229528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-63629</v>
      </c>
      <c r="D40" s="29">
        <f>+D34+D39</f>
        <v>0</v>
      </c>
      <c r="E40" s="30">
        <f t="shared" si="5"/>
        <v>2229528</v>
      </c>
      <c r="F40" s="31">
        <f t="shared" si="5"/>
        <v>2229528</v>
      </c>
      <c r="G40" s="31">
        <f t="shared" si="5"/>
        <v>960</v>
      </c>
      <c r="H40" s="31">
        <f t="shared" si="5"/>
        <v>-9737</v>
      </c>
      <c r="I40" s="31">
        <f t="shared" si="5"/>
        <v>-9739</v>
      </c>
      <c r="J40" s="31">
        <f t="shared" si="5"/>
        <v>-18516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-18516</v>
      </c>
      <c r="X40" s="31">
        <f t="shared" si="5"/>
        <v>557379</v>
      </c>
      <c r="Y40" s="31">
        <f t="shared" si="5"/>
        <v>-575895</v>
      </c>
      <c r="Z40" s="32">
        <f>+IF(X40&lt;&gt;0,+(Y40/X40)*100,0)</f>
        <v>-103.32197660837599</v>
      </c>
      <c r="AA40" s="33">
        <f>+AA34+AA39</f>
        <v>2229528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378228998</v>
      </c>
      <c r="D42" s="43">
        <f>+D25-D40</f>
        <v>0</v>
      </c>
      <c r="E42" s="44">
        <f t="shared" si="6"/>
        <v>17770472</v>
      </c>
      <c r="F42" s="45">
        <f t="shared" si="6"/>
        <v>17770472</v>
      </c>
      <c r="G42" s="45">
        <f t="shared" si="6"/>
        <v>-960</v>
      </c>
      <c r="H42" s="45">
        <f t="shared" si="6"/>
        <v>9737</v>
      </c>
      <c r="I42" s="45">
        <f t="shared" si="6"/>
        <v>9739</v>
      </c>
      <c r="J42" s="45">
        <f t="shared" si="6"/>
        <v>18516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18516</v>
      </c>
      <c r="X42" s="45">
        <f t="shared" si="6"/>
        <v>4442622</v>
      </c>
      <c r="Y42" s="45">
        <f t="shared" si="6"/>
        <v>-4424106</v>
      </c>
      <c r="Z42" s="46">
        <f>+IF(X42&lt;&gt;0,+(Y42/X42)*100,0)</f>
        <v>-99.583219098991535</v>
      </c>
      <c r="AA42" s="47">
        <f>+AA25-AA40</f>
        <v>17770472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-233493520</v>
      </c>
      <c r="F45" s="20">
        <v>-233493520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-58373383</v>
      </c>
      <c r="Y45" s="20">
        <v>58373383</v>
      </c>
      <c r="Z45" s="48">
        <v>-100</v>
      </c>
      <c r="AA45" s="22">
        <v>-233493520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-233493520</v>
      </c>
      <c r="F48" s="53">
        <f t="shared" si="7"/>
        <v>-233493520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-58373383</v>
      </c>
      <c r="Y48" s="53">
        <f t="shared" si="7"/>
        <v>58373383</v>
      </c>
      <c r="Z48" s="54">
        <f>+IF(X48&lt;&gt;0,+(Y48/X48)*100,0)</f>
        <v>-100</v>
      </c>
      <c r="AA48" s="55">
        <f>SUM(AA45:AA47)</f>
        <v>-233493520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-3824262</v>
      </c>
      <c r="D6" s="18"/>
      <c r="E6" s="19">
        <v>-1000013</v>
      </c>
      <c r="F6" s="20">
        <v>-1000013</v>
      </c>
      <c r="G6" s="20">
        <v>-3824260</v>
      </c>
      <c r="H6" s="20">
        <v>-73917</v>
      </c>
      <c r="I6" s="20">
        <v>-72756</v>
      </c>
      <c r="J6" s="20">
        <v>-3970933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-3970933</v>
      </c>
      <c r="X6" s="20">
        <v>-280006</v>
      </c>
      <c r="Y6" s="20">
        <v>-3690927</v>
      </c>
      <c r="Z6" s="21">
        <v>1318.1599680006857</v>
      </c>
      <c r="AA6" s="22">
        <v>-1000013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464061</v>
      </c>
      <c r="D9" s="18"/>
      <c r="E9" s="19"/>
      <c r="F9" s="20"/>
      <c r="G9" s="20">
        <v>464061</v>
      </c>
      <c r="H9" s="20">
        <v>9641</v>
      </c>
      <c r="I9" s="20">
        <v>9490</v>
      </c>
      <c r="J9" s="20">
        <v>483192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483192</v>
      </c>
      <c r="X9" s="20"/>
      <c r="Y9" s="20">
        <v>483192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-3360201</v>
      </c>
      <c r="D12" s="29">
        <f>SUM(D6:D11)</f>
        <v>0</v>
      </c>
      <c r="E12" s="30">
        <f t="shared" si="0"/>
        <v>-1000013</v>
      </c>
      <c r="F12" s="31">
        <f t="shared" si="0"/>
        <v>-1000013</v>
      </c>
      <c r="G12" s="31">
        <f t="shared" si="0"/>
        <v>-3360199</v>
      </c>
      <c r="H12" s="31">
        <f t="shared" si="0"/>
        <v>-64276</v>
      </c>
      <c r="I12" s="31">
        <f t="shared" si="0"/>
        <v>-63266</v>
      </c>
      <c r="J12" s="31">
        <f t="shared" si="0"/>
        <v>-3487741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-3487741</v>
      </c>
      <c r="X12" s="31">
        <f t="shared" si="0"/>
        <v>-280006</v>
      </c>
      <c r="Y12" s="31">
        <f t="shared" si="0"/>
        <v>-3207735</v>
      </c>
      <c r="Z12" s="32">
        <f>+IF(X12&lt;&gt;0,+(Y12/X12)*100,0)</f>
        <v>1145.5950943908344</v>
      </c>
      <c r="AA12" s="33">
        <f>SUM(AA6:AA11)</f>
        <v>-1000013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963428</v>
      </c>
      <c r="D19" s="18"/>
      <c r="E19" s="19"/>
      <c r="F19" s="20"/>
      <c r="G19" s="20">
        <v>963428</v>
      </c>
      <c r="H19" s="20"/>
      <c r="I19" s="20"/>
      <c r="J19" s="20">
        <v>963428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963428</v>
      </c>
      <c r="X19" s="20"/>
      <c r="Y19" s="20">
        <v>963428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963428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963428</v>
      </c>
      <c r="H24" s="37">
        <f t="shared" si="1"/>
        <v>0</v>
      </c>
      <c r="I24" s="37">
        <f t="shared" si="1"/>
        <v>0</v>
      </c>
      <c r="J24" s="37">
        <f t="shared" si="1"/>
        <v>963428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963428</v>
      </c>
      <c r="X24" s="37">
        <f t="shared" si="1"/>
        <v>0</v>
      </c>
      <c r="Y24" s="37">
        <f t="shared" si="1"/>
        <v>963428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-2396773</v>
      </c>
      <c r="D25" s="29">
        <f>+D12+D24</f>
        <v>0</v>
      </c>
      <c r="E25" s="30">
        <f t="shared" si="2"/>
        <v>-1000013</v>
      </c>
      <c r="F25" s="31">
        <f t="shared" si="2"/>
        <v>-1000013</v>
      </c>
      <c r="G25" s="31">
        <f t="shared" si="2"/>
        <v>-2396771</v>
      </c>
      <c r="H25" s="31">
        <f t="shared" si="2"/>
        <v>-64276</v>
      </c>
      <c r="I25" s="31">
        <f t="shared" si="2"/>
        <v>-63266</v>
      </c>
      <c r="J25" s="31">
        <f t="shared" si="2"/>
        <v>-2524313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-2524313</v>
      </c>
      <c r="X25" s="31">
        <f t="shared" si="2"/>
        <v>-280006</v>
      </c>
      <c r="Y25" s="31">
        <f t="shared" si="2"/>
        <v>-2244307</v>
      </c>
      <c r="Z25" s="32">
        <f>+IF(X25&lt;&gt;0,+(Y25/X25)*100,0)</f>
        <v>801.52103883488212</v>
      </c>
      <c r="AA25" s="33">
        <f>+AA12+AA24</f>
        <v>-1000013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-13</v>
      </c>
      <c r="F32" s="20">
        <v>-13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-60006</v>
      </c>
      <c r="Y32" s="20">
        <v>60006</v>
      </c>
      <c r="Z32" s="21">
        <v>-100</v>
      </c>
      <c r="AA32" s="22">
        <v>-13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-13</v>
      </c>
      <c r="F34" s="31">
        <f t="shared" si="3"/>
        <v>-13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-60006</v>
      </c>
      <c r="Y34" s="31">
        <f t="shared" si="3"/>
        <v>60006</v>
      </c>
      <c r="Z34" s="32">
        <f>+IF(X34&lt;&gt;0,+(Y34/X34)*100,0)</f>
        <v>-100</v>
      </c>
      <c r="AA34" s="33">
        <f>SUM(AA29:AA33)</f>
        <v>-13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-13</v>
      </c>
      <c r="F40" s="31">
        <f t="shared" si="5"/>
        <v>-13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-60006</v>
      </c>
      <c r="Y40" s="31">
        <f t="shared" si="5"/>
        <v>60006</v>
      </c>
      <c r="Z40" s="32">
        <f>+IF(X40&lt;&gt;0,+(Y40/X40)*100,0)</f>
        <v>-100</v>
      </c>
      <c r="AA40" s="33">
        <f>+AA34+AA39</f>
        <v>-13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-2396773</v>
      </c>
      <c r="D42" s="43">
        <f>+D25-D40</f>
        <v>0</v>
      </c>
      <c r="E42" s="44">
        <f t="shared" si="6"/>
        <v>-1000000</v>
      </c>
      <c r="F42" s="45">
        <f t="shared" si="6"/>
        <v>-1000000</v>
      </c>
      <c r="G42" s="45">
        <f t="shared" si="6"/>
        <v>-2396771</v>
      </c>
      <c r="H42" s="45">
        <f t="shared" si="6"/>
        <v>-64276</v>
      </c>
      <c r="I42" s="45">
        <f t="shared" si="6"/>
        <v>-63266</v>
      </c>
      <c r="J42" s="45">
        <f t="shared" si="6"/>
        <v>-2524313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-2524313</v>
      </c>
      <c r="X42" s="45">
        <f t="shared" si="6"/>
        <v>-220000</v>
      </c>
      <c r="Y42" s="45">
        <f t="shared" si="6"/>
        <v>-2304313</v>
      </c>
      <c r="Z42" s="46">
        <f>+IF(X42&lt;&gt;0,+(Y42/X42)*100,0)</f>
        <v>1047.415</v>
      </c>
      <c r="AA42" s="47">
        <f>+AA25-AA40</f>
        <v>-1000000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-1000000</v>
      </c>
      <c r="F45" s="20">
        <v>-1000000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-220000</v>
      </c>
      <c r="Y45" s="20">
        <v>220000</v>
      </c>
      <c r="Z45" s="48">
        <v>-100</v>
      </c>
      <c r="AA45" s="22">
        <v>-1000000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-1000000</v>
      </c>
      <c r="F48" s="53">
        <f t="shared" si="7"/>
        <v>-1000000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-220000</v>
      </c>
      <c r="Y48" s="53">
        <f t="shared" si="7"/>
        <v>220000</v>
      </c>
      <c r="Z48" s="54">
        <f>+IF(X48&lt;&gt;0,+(Y48/X48)*100,0)</f>
        <v>-100</v>
      </c>
      <c r="AA48" s="55">
        <f>SUM(AA45:AA47)</f>
        <v>-1000000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-4310486</v>
      </c>
      <c r="D6" s="18"/>
      <c r="E6" s="19">
        <v>-2544312</v>
      </c>
      <c r="F6" s="20">
        <v>-2544312</v>
      </c>
      <c r="G6" s="20">
        <v>-4310486</v>
      </c>
      <c r="H6" s="20"/>
      <c r="I6" s="20"/>
      <c r="J6" s="20">
        <v>-4310486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-4310486</v>
      </c>
      <c r="X6" s="20">
        <v>-636078</v>
      </c>
      <c r="Y6" s="20">
        <v>-3674408</v>
      </c>
      <c r="Z6" s="21">
        <v>577.66626105603405</v>
      </c>
      <c r="AA6" s="22">
        <v>-2544312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379310</v>
      </c>
      <c r="D9" s="18"/>
      <c r="E9" s="19"/>
      <c r="F9" s="20"/>
      <c r="G9" s="20">
        <v>379310</v>
      </c>
      <c r="H9" s="20"/>
      <c r="I9" s="20"/>
      <c r="J9" s="20">
        <v>379310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379310</v>
      </c>
      <c r="X9" s="20"/>
      <c r="Y9" s="20">
        <v>379310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-3931176</v>
      </c>
      <c r="D12" s="29">
        <f>SUM(D6:D11)</f>
        <v>0</v>
      </c>
      <c r="E12" s="30">
        <f t="shared" si="0"/>
        <v>-2544312</v>
      </c>
      <c r="F12" s="31">
        <f t="shared" si="0"/>
        <v>-2544312</v>
      </c>
      <c r="G12" s="31">
        <f t="shared" si="0"/>
        <v>-3931176</v>
      </c>
      <c r="H12" s="31">
        <f t="shared" si="0"/>
        <v>0</v>
      </c>
      <c r="I12" s="31">
        <f t="shared" si="0"/>
        <v>0</v>
      </c>
      <c r="J12" s="31">
        <f t="shared" si="0"/>
        <v>-3931176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-3931176</v>
      </c>
      <c r="X12" s="31">
        <f t="shared" si="0"/>
        <v>-636078</v>
      </c>
      <c r="Y12" s="31">
        <f t="shared" si="0"/>
        <v>-3295098</v>
      </c>
      <c r="Z12" s="32">
        <f>+IF(X12&lt;&gt;0,+(Y12/X12)*100,0)</f>
        <v>518.03363738409439</v>
      </c>
      <c r="AA12" s="33">
        <f>SUM(AA6:AA11)</f>
        <v>-2544312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-3931176</v>
      </c>
      <c r="D25" s="29">
        <f>+D12+D24</f>
        <v>0</v>
      </c>
      <c r="E25" s="30">
        <f t="shared" si="2"/>
        <v>-2544312</v>
      </c>
      <c r="F25" s="31">
        <f t="shared" si="2"/>
        <v>-2544312</v>
      </c>
      <c r="G25" s="31">
        <f t="shared" si="2"/>
        <v>-3931176</v>
      </c>
      <c r="H25" s="31">
        <f t="shared" si="2"/>
        <v>0</v>
      </c>
      <c r="I25" s="31">
        <f t="shared" si="2"/>
        <v>0</v>
      </c>
      <c r="J25" s="31">
        <f t="shared" si="2"/>
        <v>-3931176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-3931176</v>
      </c>
      <c r="X25" s="31">
        <f t="shared" si="2"/>
        <v>-636078</v>
      </c>
      <c r="Y25" s="31">
        <f t="shared" si="2"/>
        <v>-3295098</v>
      </c>
      <c r="Z25" s="32">
        <f>+IF(X25&lt;&gt;0,+(Y25/X25)*100,0)</f>
        <v>518.03363738409439</v>
      </c>
      <c r="AA25" s="33">
        <f>+AA12+AA24</f>
        <v>-2544312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11202</v>
      </c>
      <c r="D32" s="18"/>
      <c r="E32" s="19"/>
      <c r="F32" s="20"/>
      <c r="G32" s="20">
        <v>11202</v>
      </c>
      <c r="H32" s="20"/>
      <c r="I32" s="20"/>
      <c r="J32" s="20">
        <v>11202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11202</v>
      </c>
      <c r="X32" s="20"/>
      <c r="Y32" s="20">
        <v>11202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11202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11202</v>
      </c>
      <c r="H34" s="31">
        <f t="shared" si="3"/>
        <v>0</v>
      </c>
      <c r="I34" s="31">
        <f t="shared" si="3"/>
        <v>0</v>
      </c>
      <c r="J34" s="31">
        <f t="shared" si="3"/>
        <v>11202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11202</v>
      </c>
      <c r="X34" s="31">
        <f t="shared" si="3"/>
        <v>0</v>
      </c>
      <c r="Y34" s="31">
        <f t="shared" si="3"/>
        <v>11202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11202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11202</v>
      </c>
      <c r="H40" s="31">
        <f t="shared" si="5"/>
        <v>0</v>
      </c>
      <c r="I40" s="31">
        <f t="shared" si="5"/>
        <v>0</v>
      </c>
      <c r="J40" s="31">
        <f t="shared" si="5"/>
        <v>11202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11202</v>
      </c>
      <c r="X40" s="31">
        <f t="shared" si="5"/>
        <v>0</v>
      </c>
      <c r="Y40" s="31">
        <f t="shared" si="5"/>
        <v>11202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-3942378</v>
      </c>
      <c r="D42" s="43">
        <f>+D25-D40</f>
        <v>0</v>
      </c>
      <c r="E42" s="44">
        <f t="shared" si="6"/>
        <v>-2544312</v>
      </c>
      <c r="F42" s="45">
        <f t="shared" si="6"/>
        <v>-2544312</v>
      </c>
      <c r="G42" s="45">
        <f t="shared" si="6"/>
        <v>-3942378</v>
      </c>
      <c r="H42" s="45">
        <f t="shared" si="6"/>
        <v>0</v>
      </c>
      <c r="I42" s="45">
        <f t="shared" si="6"/>
        <v>0</v>
      </c>
      <c r="J42" s="45">
        <f t="shared" si="6"/>
        <v>-3942378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-3942378</v>
      </c>
      <c r="X42" s="45">
        <f t="shared" si="6"/>
        <v>-636078</v>
      </c>
      <c r="Y42" s="45">
        <f t="shared" si="6"/>
        <v>-3306300</v>
      </c>
      <c r="Z42" s="46">
        <f>+IF(X42&lt;&gt;0,+(Y42/X42)*100,0)</f>
        <v>519.7947421542641</v>
      </c>
      <c r="AA42" s="47">
        <f>+AA25-AA40</f>
        <v>-2544312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-2544312</v>
      </c>
      <c r="F45" s="20">
        <v>-2544312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-636078</v>
      </c>
      <c r="Y45" s="20">
        <v>636078</v>
      </c>
      <c r="Z45" s="48">
        <v>-100</v>
      </c>
      <c r="AA45" s="22">
        <v>-2544312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-2544312</v>
      </c>
      <c r="F48" s="53">
        <f t="shared" si="7"/>
        <v>-2544312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-636078</v>
      </c>
      <c r="Y48" s="53">
        <f t="shared" si="7"/>
        <v>636078</v>
      </c>
      <c r="Z48" s="54">
        <f>+IF(X48&lt;&gt;0,+(Y48/X48)*100,0)</f>
        <v>-100</v>
      </c>
      <c r="AA48" s="55">
        <f>SUM(AA45:AA47)</f>
        <v>-2544312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518554922</v>
      </c>
      <c r="D6" s="18"/>
      <c r="E6" s="19"/>
      <c r="F6" s="20"/>
      <c r="G6" s="20">
        <v>527358788</v>
      </c>
      <c r="H6" s="20">
        <v>12754115</v>
      </c>
      <c r="I6" s="20">
        <v>23437425</v>
      </c>
      <c r="J6" s="20">
        <v>563550328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563550328</v>
      </c>
      <c r="X6" s="20"/>
      <c r="Y6" s="20">
        <v>563550328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27736682</v>
      </c>
      <c r="D8" s="18"/>
      <c r="E8" s="19">
        <v>348779532</v>
      </c>
      <c r="F8" s="20">
        <v>348779532</v>
      </c>
      <c r="G8" s="20">
        <v>29046520</v>
      </c>
      <c r="H8" s="20">
        <v>2262395</v>
      </c>
      <c r="I8" s="20">
        <v>308454</v>
      </c>
      <c r="J8" s="20">
        <v>31617369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31617369</v>
      </c>
      <c r="X8" s="20">
        <v>87194880</v>
      </c>
      <c r="Y8" s="20">
        <v>-55577511</v>
      </c>
      <c r="Z8" s="21">
        <v>-63.739420250363324</v>
      </c>
      <c r="AA8" s="22">
        <v>348779532</v>
      </c>
    </row>
    <row r="9" spans="1:27" ht="13.5" x14ac:dyDescent="0.25">
      <c r="A9" s="23" t="s">
        <v>37</v>
      </c>
      <c r="B9" s="17" t="s">
        <v>32</v>
      </c>
      <c r="C9" s="18">
        <v>57332765</v>
      </c>
      <c r="D9" s="18"/>
      <c r="E9" s="19">
        <v>206310</v>
      </c>
      <c r="F9" s="20">
        <v>206310</v>
      </c>
      <c r="G9" s="20">
        <v>44976818</v>
      </c>
      <c r="H9" s="20">
        <v>12395525</v>
      </c>
      <c r="I9" s="20">
        <v>34177</v>
      </c>
      <c r="J9" s="20">
        <v>57406520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57406520</v>
      </c>
      <c r="X9" s="20">
        <v>51576</v>
      </c>
      <c r="Y9" s="20">
        <v>57354944</v>
      </c>
      <c r="Z9" s="21">
        <v>111204.71537149063</v>
      </c>
      <c r="AA9" s="22">
        <v>206310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-1756671</v>
      </c>
      <c r="D11" s="18"/>
      <c r="E11" s="19"/>
      <c r="F11" s="20"/>
      <c r="G11" s="20">
        <v>-1775762</v>
      </c>
      <c r="H11" s="20">
        <v>-28748</v>
      </c>
      <c r="I11" s="20">
        <v>-97249</v>
      </c>
      <c r="J11" s="20">
        <v>-1901759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-1901759</v>
      </c>
      <c r="X11" s="20"/>
      <c r="Y11" s="20">
        <v>-1901759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601867698</v>
      </c>
      <c r="D12" s="29">
        <f>SUM(D6:D11)</f>
        <v>0</v>
      </c>
      <c r="E12" s="30">
        <f t="shared" si="0"/>
        <v>348985842</v>
      </c>
      <c r="F12" s="31">
        <f t="shared" si="0"/>
        <v>348985842</v>
      </c>
      <c r="G12" s="31">
        <f t="shared" si="0"/>
        <v>599606364</v>
      </c>
      <c r="H12" s="31">
        <f t="shared" si="0"/>
        <v>27383287</v>
      </c>
      <c r="I12" s="31">
        <f t="shared" si="0"/>
        <v>23682807</v>
      </c>
      <c r="J12" s="31">
        <f t="shared" si="0"/>
        <v>650672458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650672458</v>
      </c>
      <c r="X12" s="31">
        <f t="shared" si="0"/>
        <v>87246456</v>
      </c>
      <c r="Y12" s="31">
        <f t="shared" si="0"/>
        <v>563426002</v>
      </c>
      <c r="Z12" s="32">
        <f>+IF(X12&lt;&gt;0,+(Y12/X12)*100,0)</f>
        <v>645.78669189726168</v>
      </c>
      <c r="AA12" s="33">
        <f>SUM(AA6:AA11)</f>
        <v>348985842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23022116</v>
      </c>
      <c r="D19" s="18"/>
      <c r="E19" s="19"/>
      <c r="F19" s="20"/>
      <c r="G19" s="20">
        <v>23141591</v>
      </c>
      <c r="H19" s="20">
        <v>-119474</v>
      </c>
      <c r="I19" s="20">
        <v>93455</v>
      </c>
      <c r="J19" s="20">
        <v>23115572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23115572</v>
      </c>
      <c r="X19" s="20"/>
      <c r="Y19" s="20">
        <v>23115572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23022116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23141591</v>
      </c>
      <c r="H24" s="37">
        <f t="shared" si="1"/>
        <v>-119474</v>
      </c>
      <c r="I24" s="37">
        <f t="shared" si="1"/>
        <v>93455</v>
      </c>
      <c r="J24" s="37">
        <f t="shared" si="1"/>
        <v>23115572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23115572</v>
      </c>
      <c r="X24" s="37">
        <f t="shared" si="1"/>
        <v>0</v>
      </c>
      <c r="Y24" s="37">
        <f t="shared" si="1"/>
        <v>23115572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624889814</v>
      </c>
      <c r="D25" s="29">
        <f>+D12+D24</f>
        <v>0</v>
      </c>
      <c r="E25" s="30">
        <f t="shared" si="2"/>
        <v>348985842</v>
      </c>
      <c r="F25" s="31">
        <f t="shared" si="2"/>
        <v>348985842</v>
      </c>
      <c r="G25" s="31">
        <f t="shared" si="2"/>
        <v>622747955</v>
      </c>
      <c r="H25" s="31">
        <f t="shared" si="2"/>
        <v>27263813</v>
      </c>
      <c r="I25" s="31">
        <f t="shared" si="2"/>
        <v>23776262</v>
      </c>
      <c r="J25" s="31">
        <f t="shared" si="2"/>
        <v>673788030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673788030</v>
      </c>
      <c r="X25" s="31">
        <f t="shared" si="2"/>
        <v>87246456</v>
      </c>
      <c r="Y25" s="31">
        <f t="shared" si="2"/>
        <v>586541574</v>
      </c>
      <c r="Z25" s="32">
        <f>+IF(X25&lt;&gt;0,+(Y25/X25)*100,0)</f>
        <v>672.28126034139427</v>
      </c>
      <c r="AA25" s="33">
        <f>+AA12+AA24</f>
        <v>348985842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14058931</v>
      </c>
      <c r="D32" s="18"/>
      <c r="E32" s="19">
        <v>300333584</v>
      </c>
      <c r="F32" s="20">
        <v>300333584</v>
      </c>
      <c r="G32" s="20">
        <v>45169977</v>
      </c>
      <c r="H32" s="20">
        <v>-27795075</v>
      </c>
      <c r="I32" s="20">
        <v>1761628</v>
      </c>
      <c r="J32" s="20">
        <v>19136530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19136530</v>
      </c>
      <c r="X32" s="20">
        <v>75083394</v>
      </c>
      <c r="Y32" s="20">
        <v>-55946864</v>
      </c>
      <c r="Z32" s="21">
        <v>-74.512966209279242</v>
      </c>
      <c r="AA32" s="22">
        <v>300333584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14058931</v>
      </c>
      <c r="D34" s="29">
        <f>SUM(D29:D33)</f>
        <v>0</v>
      </c>
      <c r="E34" s="30">
        <f t="shared" si="3"/>
        <v>300333584</v>
      </c>
      <c r="F34" s="31">
        <f t="shared" si="3"/>
        <v>300333584</v>
      </c>
      <c r="G34" s="31">
        <f t="shared" si="3"/>
        <v>45169977</v>
      </c>
      <c r="H34" s="31">
        <f t="shared" si="3"/>
        <v>-27795075</v>
      </c>
      <c r="I34" s="31">
        <f t="shared" si="3"/>
        <v>1761628</v>
      </c>
      <c r="J34" s="31">
        <f t="shared" si="3"/>
        <v>19136530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19136530</v>
      </c>
      <c r="X34" s="31">
        <f t="shared" si="3"/>
        <v>75083394</v>
      </c>
      <c r="Y34" s="31">
        <f t="shared" si="3"/>
        <v>-55946864</v>
      </c>
      <c r="Z34" s="32">
        <f>+IF(X34&lt;&gt;0,+(Y34/X34)*100,0)</f>
        <v>-74.512966209279242</v>
      </c>
      <c r="AA34" s="33">
        <f>SUM(AA29:AA33)</f>
        <v>300333584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14058931</v>
      </c>
      <c r="D40" s="29">
        <f>+D34+D39</f>
        <v>0</v>
      </c>
      <c r="E40" s="30">
        <f t="shared" si="5"/>
        <v>300333584</v>
      </c>
      <c r="F40" s="31">
        <f t="shared" si="5"/>
        <v>300333584</v>
      </c>
      <c r="G40" s="31">
        <f t="shared" si="5"/>
        <v>45169977</v>
      </c>
      <c r="H40" s="31">
        <f t="shared" si="5"/>
        <v>-27795075</v>
      </c>
      <c r="I40" s="31">
        <f t="shared" si="5"/>
        <v>1761628</v>
      </c>
      <c r="J40" s="31">
        <f t="shared" si="5"/>
        <v>19136530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19136530</v>
      </c>
      <c r="X40" s="31">
        <f t="shared" si="5"/>
        <v>75083394</v>
      </c>
      <c r="Y40" s="31">
        <f t="shared" si="5"/>
        <v>-55946864</v>
      </c>
      <c r="Z40" s="32">
        <f>+IF(X40&lt;&gt;0,+(Y40/X40)*100,0)</f>
        <v>-74.512966209279242</v>
      </c>
      <c r="AA40" s="33">
        <f>+AA34+AA39</f>
        <v>300333584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610830883</v>
      </c>
      <c r="D42" s="43">
        <f>+D25-D40</f>
        <v>0</v>
      </c>
      <c r="E42" s="44">
        <f t="shared" si="6"/>
        <v>48652258</v>
      </c>
      <c r="F42" s="45">
        <f t="shared" si="6"/>
        <v>48652258</v>
      </c>
      <c r="G42" s="45">
        <f t="shared" si="6"/>
        <v>577577978</v>
      </c>
      <c r="H42" s="45">
        <f t="shared" si="6"/>
        <v>55058888</v>
      </c>
      <c r="I42" s="45">
        <f t="shared" si="6"/>
        <v>22014634</v>
      </c>
      <c r="J42" s="45">
        <f t="shared" si="6"/>
        <v>654651500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654651500</v>
      </c>
      <c r="X42" s="45">
        <f t="shared" si="6"/>
        <v>12163062</v>
      </c>
      <c r="Y42" s="45">
        <f t="shared" si="6"/>
        <v>642488438</v>
      </c>
      <c r="Z42" s="46">
        <f>+IF(X42&lt;&gt;0,+(Y42/X42)*100,0)</f>
        <v>5282.2918932749008</v>
      </c>
      <c r="AA42" s="47">
        <f>+AA25-AA40</f>
        <v>48652258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48652258</v>
      </c>
      <c r="F45" s="20">
        <v>48652258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12163062</v>
      </c>
      <c r="Y45" s="20">
        <v>-12163062</v>
      </c>
      <c r="Z45" s="48">
        <v>-100</v>
      </c>
      <c r="AA45" s="22">
        <v>48652258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48652258</v>
      </c>
      <c r="F48" s="53">
        <f t="shared" si="7"/>
        <v>48652258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12163062</v>
      </c>
      <c r="Y48" s="53">
        <f t="shared" si="7"/>
        <v>-12163062</v>
      </c>
      <c r="Z48" s="54">
        <f>+IF(X48&lt;&gt;0,+(Y48/X48)*100,0)</f>
        <v>-100</v>
      </c>
      <c r="AA48" s="55">
        <f>SUM(AA45:AA47)</f>
        <v>48652258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114686267</v>
      </c>
      <c r="D6" s="18"/>
      <c r="E6" s="19">
        <v>61219986</v>
      </c>
      <c r="F6" s="20">
        <v>61219986</v>
      </c>
      <c r="G6" s="20">
        <v>100429028</v>
      </c>
      <c r="H6" s="20">
        <v>11901421</v>
      </c>
      <c r="I6" s="20">
        <v>23726931</v>
      </c>
      <c r="J6" s="20">
        <v>136057380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136057380</v>
      </c>
      <c r="X6" s="20">
        <v>15304995</v>
      </c>
      <c r="Y6" s="20">
        <v>120752385</v>
      </c>
      <c r="Z6" s="21">
        <v>788.9736978025802</v>
      </c>
      <c r="AA6" s="22">
        <v>61219986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160451934</v>
      </c>
      <c r="D8" s="18"/>
      <c r="E8" s="19">
        <v>13989280</v>
      </c>
      <c r="F8" s="20">
        <v>13989280</v>
      </c>
      <c r="G8" s="20">
        <v>149913214</v>
      </c>
      <c r="H8" s="20">
        <v>-86754459</v>
      </c>
      <c r="I8" s="20">
        <v>5724275</v>
      </c>
      <c r="J8" s="20">
        <v>68883030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68883030</v>
      </c>
      <c r="X8" s="20">
        <v>3497319</v>
      </c>
      <c r="Y8" s="20">
        <v>65385711</v>
      </c>
      <c r="Z8" s="21">
        <v>1869.5952814141347</v>
      </c>
      <c r="AA8" s="22">
        <v>13989280</v>
      </c>
    </row>
    <row r="9" spans="1:27" ht="13.5" x14ac:dyDescent="0.25">
      <c r="A9" s="23" t="s">
        <v>37</v>
      </c>
      <c r="B9" s="17" t="s">
        <v>32</v>
      </c>
      <c r="C9" s="18">
        <v>147330047</v>
      </c>
      <c r="D9" s="18"/>
      <c r="E9" s="19"/>
      <c r="F9" s="20"/>
      <c r="G9" s="20">
        <v>150384869</v>
      </c>
      <c r="H9" s="20">
        <v>3114143</v>
      </c>
      <c r="I9" s="20">
        <v>1416615</v>
      </c>
      <c r="J9" s="20">
        <v>154915627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154915627</v>
      </c>
      <c r="X9" s="20"/>
      <c r="Y9" s="20">
        <v>154915627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-28997979</v>
      </c>
      <c r="D11" s="18"/>
      <c r="E11" s="19">
        <v>-8335320</v>
      </c>
      <c r="F11" s="20">
        <v>-8335320</v>
      </c>
      <c r="G11" s="20">
        <v>-29627270</v>
      </c>
      <c r="H11" s="20">
        <v>-1003511</v>
      </c>
      <c r="I11" s="20">
        <v>-1462347</v>
      </c>
      <c r="J11" s="20">
        <v>-32093128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-32093128</v>
      </c>
      <c r="X11" s="20">
        <v>-2083830</v>
      </c>
      <c r="Y11" s="20">
        <v>-30009298</v>
      </c>
      <c r="Z11" s="21">
        <v>1440.1029834487458</v>
      </c>
      <c r="AA11" s="22">
        <v>-8335320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393470269</v>
      </c>
      <c r="D12" s="29">
        <f>SUM(D6:D11)</f>
        <v>0</v>
      </c>
      <c r="E12" s="30">
        <f t="shared" si="0"/>
        <v>66873946</v>
      </c>
      <c r="F12" s="31">
        <f t="shared" si="0"/>
        <v>66873946</v>
      </c>
      <c r="G12" s="31">
        <f t="shared" si="0"/>
        <v>371099841</v>
      </c>
      <c r="H12" s="31">
        <f t="shared" si="0"/>
        <v>-72742406</v>
      </c>
      <c r="I12" s="31">
        <f t="shared" si="0"/>
        <v>29405474</v>
      </c>
      <c r="J12" s="31">
        <f t="shared" si="0"/>
        <v>327762909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327762909</v>
      </c>
      <c r="X12" s="31">
        <f t="shared" si="0"/>
        <v>16718484</v>
      </c>
      <c r="Y12" s="31">
        <f t="shared" si="0"/>
        <v>311044425</v>
      </c>
      <c r="Z12" s="32">
        <f>+IF(X12&lt;&gt;0,+(Y12/X12)*100,0)</f>
        <v>1860.4822363080289</v>
      </c>
      <c r="AA12" s="33">
        <f>SUM(AA6:AA11)</f>
        <v>66873946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33350501</v>
      </c>
      <c r="D19" s="18"/>
      <c r="E19" s="19">
        <v>118387500</v>
      </c>
      <c r="F19" s="20">
        <v>118387500</v>
      </c>
      <c r="G19" s="20">
        <v>8600369</v>
      </c>
      <c r="H19" s="20">
        <v>26260982</v>
      </c>
      <c r="I19" s="20">
        <v>3020490</v>
      </c>
      <c r="J19" s="20">
        <v>37881841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37881841</v>
      </c>
      <c r="X19" s="20">
        <v>29596872</v>
      </c>
      <c r="Y19" s="20">
        <v>8284969</v>
      </c>
      <c r="Z19" s="21">
        <v>27.992718284553852</v>
      </c>
      <c r="AA19" s="22">
        <v>118387500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33350501</v>
      </c>
      <c r="D24" s="29">
        <f>SUM(D15:D23)</f>
        <v>0</v>
      </c>
      <c r="E24" s="36">
        <f t="shared" si="1"/>
        <v>118387500</v>
      </c>
      <c r="F24" s="37">
        <f t="shared" si="1"/>
        <v>118387500</v>
      </c>
      <c r="G24" s="37">
        <f t="shared" si="1"/>
        <v>8600369</v>
      </c>
      <c r="H24" s="37">
        <f t="shared" si="1"/>
        <v>26260982</v>
      </c>
      <c r="I24" s="37">
        <f t="shared" si="1"/>
        <v>3020490</v>
      </c>
      <c r="J24" s="37">
        <f t="shared" si="1"/>
        <v>37881841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37881841</v>
      </c>
      <c r="X24" s="37">
        <f t="shared" si="1"/>
        <v>29596872</v>
      </c>
      <c r="Y24" s="37">
        <f t="shared" si="1"/>
        <v>8284969</v>
      </c>
      <c r="Z24" s="38">
        <f>+IF(X24&lt;&gt;0,+(Y24/X24)*100,0)</f>
        <v>27.992718284553852</v>
      </c>
      <c r="AA24" s="39">
        <f>SUM(AA15:AA23)</f>
        <v>118387500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426820770</v>
      </c>
      <c r="D25" s="29">
        <f>+D12+D24</f>
        <v>0</v>
      </c>
      <c r="E25" s="30">
        <f t="shared" si="2"/>
        <v>185261446</v>
      </c>
      <c r="F25" s="31">
        <f t="shared" si="2"/>
        <v>185261446</v>
      </c>
      <c r="G25" s="31">
        <f t="shared" si="2"/>
        <v>379700210</v>
      </c>
      <c r="H25" s="31">
        <f t="shared" si="2"/>
        <v>-46481424</v>
      </c>
      <c r="I25" s="31">
        <f t="shared" si="2"/>
        <v>32425964</v>
      </c>
      <c r="J25" s="31">
        <f t="shared" si="2"/>
        <v>365644750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365644750</v>
      </c>
      <c r="X25" s="31">
        <f t="shared" si="2"/>
        <v>46315356</v>
      </c>
      <c r="Y25" s="31">
        <f t="shared" si="2"/>
        <v>319329394</v>
      </c>
      <c r="Z25" s="32">
        <f>+IF(X25&lt;&gt;0,+(Y25/X25)*100,0)</f>
        <v>689.46764438127173</v>
      </c>
      <c r="AA25" s="33">
        <f>+AA12+AA24</f>
        <v>185261446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10457909</v>
      </c>
      <c r="F31" s="20">
        <v>10457909</v>
      </c>
      <c r="G31" s="20">
        <v>-11916</v>
      </c>
      <c r="H31" s="20">
        <v>-13272</v>
      </c>
      <c r="I31" s="20">
        <v>-93028</v>
      </c>
      <c r="J31" s="20">
        <v>-118216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-118216</v>
      </c>
      <c r="X31" s="20">
        <v>10457909</v>
      </c>
      <c r="Y31" s="20">
        <v>-10576125</v>
      </c>
      <c r="Z31" s="21">
        <v>-101.1303980556725</v>
      </c>
      <c r="AA31" s="22">
        <v>10457909</v>
      </c>
    </row>
    <row r="32" spans="1:27" ht="13.5" x14ac:dyDescent="0.25">
      <c r="A32" s="23" t="s">
        <v>58</v>
      </c>
      <c r="B32" s="17" t="s">
        <v>32</v>
      </c>
      <c r="C32" s="18">
        <v>167694987</v>
      </c>
      <c r="D32" s="18"/>
      <c r="E32" s="19">
        <v>159736686</v>
      </c>
      <c r="F32" s="20">
        <v>159736686</v>
      </c>
      <c r="G32" s="20">
        <v>169262215</v>
      </c>
      <c r="H32" s="20">
        <v>1389128</v>
      </c>
      <c r="I32" s="20">
        <v>4912121</v>
      </c>
      <c r="J32" s="20">
        <v>175563464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175563464</v>
      </c>
      <c r="X32" s="20">
        <v>39934167</v>
      </c>
      <c r="Y32" s="20">
        <v>135629297</v>
      </c>
      <c r="Z32" s="21">
        <v>339.63221769468737</v>
      </c>
      <c r="AA32" s="22">
        <v>159736686</v>
      </c>
    </row>
    <row r="33" spans="1:27" ht="13.5" x14ac:dyDescent="0.25">
      <c r="A33" s="23" t="s">
        <v>59</v>
      </c>
      <c r="B33" s="17" t="s">
        <v>32</v>
      </c>
      <c r="C33" s="18">
        <v>-468403</v>
      </c>
      <c r="D33" s="18"/>
      <c r="E33" s="19"/>
      <c r="F33" s="20"/>
      <c r="G33" s="20">
        <v>-546730</v>
      </c>
      <c r="H33" s="20">
        <v>-55154</v>
      </c>
      <c r="I33" s="20">
        <v>-59184</v>
      </c>
      <c r="J33" s="20">
        <v>-661068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-661068</v>
      </c>
      <c r="X33" s="20"/>
      <c r="Y33" s="20">
        <v>-661068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167226584</v>
      </c>
      <c r="D34" s="29">
        <f>SUM(D29:D33)</f>
        <v>0</v>
      </c>
      <c r="E34" s="30">
        <f t="shared" si="3"/>
        <v>170194595</v>
      </c>
      <c r="F34" s="31">
        <f t="shared" si="3"/>
        <v>170194595</v>
      </c>
      <c r="G34" s="31">
        <f t="shared" si="3"/>
        <v>168703569</v>
      </c>
      <c r="H34" s="31">
        <f t="shared" si="3"/>
        <v>1320702</v>
      </c>
      <c r="I34" s="31">
        <f t="shared" si="3"/>
        <v>4759909</v>
      </c>
      <c r="J34" s="31">
        <f t="shared" si="3"/>
        <v>174784180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174784180</v>
      </c>
      <c r="X34" s="31">
        <f t="shared" si="3"/>
        <v>50392076</v>
      </c>
      <c r="Y34" s="31">
        <f t="shared" si="3"/>
        <v>124392104</v>
      </c>
      <c r="Z34" s="32">
        <f>+IF(X34&lt;&gt;0,+(Y34/X34)*100,0)</f>
        <v>246.8485402347782</v>
      </c>
      <c r="AA34" s="33">
        <f>SUM(AA29:AA33)</f>
        <v>170194595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167226584</v>
      </c>
      <c r="D40" s="29">
        <f>+D34+D39</f>
        <v>0</v>
      </c>
      <c r="E40" s="30">
        <f t="shared" si="5"/>
        <v>170194595</v>
      </c>
      <c r="F40" s="31">
        <f t="shared" si="5"/>
        <v>170194595</v>
      </c>
      <c r="G40" s="31">
        <f t="shared" si="5"/>
        <v>168703569</v>
      </c>
      <c r="H40" s="31">
        <f t="shared" si="5"/>
        <v>1320702</v>
      </c>
      <c r="I40" s="31">
        <f t="shared" si="5"/>
        <v>4759909</v>
      </c>
      <c r="J40" s="31">
        <f t="shared" si="5"/>
        <v>174784180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174784180</v>
      </c>
      <c r="X40" s="31">
        <f t="shared" si="5"/>
        <v>50392076</v>
      </c>
      <c r="Y40" s="31">
        <f t="shared" si="5"/>
        <v>124392104</v>
      </c>
      <c r="Z40" s="32">
        <f>+IF(X40&lt;&gt;0,+(Y40/X40)*100,0)</f>
        <v>246.8485402347782</v>
      </c>
      <c r="AA40" s="33">
        <f>+AA34+AA39</f>
        <v>170194595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259594186</v>
      </c>
      <c r="D42" s="43">
        <f>+D25-D40</f>
        <v>0</v>
      </c>
      <c r="E42" s="44">
        <f t="shared" si="6"/>
        <v>15066851</v>
      </c>
      <c r="F42" s="45">
        <f t="shared" si="6"/>
        <v>15066851</v>
      </c>
      <c r="G42" s="45">
        <f t="shared" si="6"/>
        <v>210996641</v>
      </c>
      <c r="H42" s="45">
        <f t="shared" si="6"/>
        <v>-47802126</v>
      </c>
      <c r="I42" s="45">
        <f t="shared" si="6"/>
        <v>27666055</v>
      </c>
      <c r="J42" s="45">
        <f t="shared" si="6"/>
        <v>190860570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190860570</v>
      </c>
      <c r="X42" s="45">
        <f t="shared" si="6"/>
        <v>-4076720</v>
      </c>
      <c r="Y42" s="45">
        <f t="shared" si="6"/>
        <v>194937290</v>
      </c>
      <c r="Z42" s="46">
        <f>+IF(X42&lt;&gt;0,+(Y42/X42)*100,0)</f>
        <v>-4781.71888184619</v>
      </c>
      <c r="AA42" s="47">
        <f>+AA25-AA40</f>
        <v>15066851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-33867105</v>
      </c>
      <c r="D45" s="18"/>
      <c r="E45" s="19">
        <v>25524760</v>
      </c>
      <c r="F45" s="20">
        <v>25524760</v>
      </c>
      <c r="G45" s="20">
        <v>-33867105</v>
      </c>
      <c r="H45" s="20"/>
      <c r="I45" s="20"/>
      <c r="J45" s="20">
        <v>-33867105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-33867105</v>
      </c>
      <c r="X45" s="20">
        <v>6381189</v>
      </c>
      <c r="Y45" s="20">
        <v>-40248294</v>
      </c>
      <c r="Z45" s="48">
        <v>-630.73345735410749</v>
      </c>
      <c r="AA45" s="22">
        <v>25524760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-33867105</v>
      </c>
      <c r="D48" s="51">
        <f>SUM(D45:D47)</f>
        <v>0</v>
      </c>
      <c r="E48" s="52">
        <f t="shared" si="7"/>
        <v>25524760</v>
      </c>
      <c r="F48" s="53">
        <f t="shared" si="7"/>
        <v>25524760</v>
      </c>
      <c r="G48" s="53">
        <f t="shared" si="7"/>
        <v>-33867105</v>
      </c>
      <c r="H48" s="53">
        <f t="shared" si="7"/>
        <v>0</v>
      </c>
      <c r="I48" s="53">
        <f t="shared" si="7"/>
        <v>0</v>
      </c>
      <c r="J48" s="53">
        <f t="shared" si="7"/>
        <v>-33867105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-33867105</v>
      </c>
      <c r="X48" s="53">
        <f t="shared" si="7"/>
        <v>6381189</v>
      </c>
      <c r="Y48" s="53">
        <f t="shared" si="7"/>
        <v>-40248294</v>
      </c>
      <c r="Z48" s="54">
        <f>+IF(X48&lt;&gt;0,+(Y48/X48)*100,0)</f>
        <v>-630.73345735410749</v>
      </c>
      <c r="AA48" s="55">
        <f>SUM(AA45:AA47)</f>
        <v>25524760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-200771187</v>
      </c>
      <c r="D6" s="18"/>
      <c r="E6" s="19">
        <v>-85309248</v>
      </c>
      <c r="F6" s="20">
        <v>-85309248</v>
      </c>
      <c r="G6" s="20">
        <v>-210528853</v>
      </c>
      <c r="H6" s="20">
        <v>-18143734</v>
      </c>
      <c r="I6" s="20">
        <v>-4456354</v>
      </c>
      <c r="J6" s="20">
        <v>-233128941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-233128941</v>
      </c>
      <c r="X6" s="20">
        <v>-21327312</v>
      </c>
      <c r="Y6" s="20">
        <v>-211801629</v>
      </c>
      <c r="Z6" s="21">
        <v>993.1004385362769</v>
      </c>
      <c r="AA6" s="22">
        <v>-85309248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24697869</v>
      </c>
      <c r="D9" s="18"/>
      <c r="E9" s="19"/>
      <c r="F9" s="20"/>
      <c r="G9" s="20">
        <v>26971782</v>
      </c>
      <c r="H9" s="20">
        <v>1705156</v>
      </c>
      <c r="I9" s="20">
        <v>560251</v>
      </c>
      <c r="J9" s="20">
        <v>29237189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29237189</v>
      </c>
      <c r="X9" s="20"/>
      <c r="Y9" s="20">
        <v>29237189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9603</v>
      </c>
      <c r="D11" s="18"/>
      <c r="E11" s="19"/>
      <c r="F11" s="20"/>
      <c r="G11" s="20">
        <v>9603</v>
      </c>
      <c r="H11" s="20"/>
      <c r="I11" s="20"/>
      <c r="J11" s="20">
        <v>9603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9603</v>
      </c>
      <c r="X11" s="20"/>
      <c r="Y11" s="20">
        <v>9603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-176063715</v>
      </c>
      <c r="D12" s="29">
        <f>SUM(D6:D11)</f>
        <v>0</v>
      </c>
      <c r="E12" s="30">
        <f t="shared" si="0"/>
        <v>-85309248</v>
      </c>
      <c r="F12" s="31">
        <f t="shared" si="0"/>
        <v>-85309248</v>
      </c>
      <c r="G12" s="31">
        <f t="shared" si="0"/>
        <v>-183547468</v>
      </c>
      <c r="H12" s="31">
        <f t="shared" si="0"/>
        <v>-16438578</v>
      </c>
      <c r="I12" s="31">
        <f t="shared" si="0"/>
        <v>-3896103</v>
      </c>
      <c r="J12" s="31">
        <f t="shared" si="0"/>
        <v>-203882149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-203882149</v>
      </c>
      <c r="X12" s="31">
        <f t="shared" si="0"/>
        <v>-21327312</v>
      </c>
      <c r="Y12" s="31">
        <f t="shared" si="0"/>
        <v>-182554837</v>
      </c>
      <c r="Z12" s="32">
        <f>+IF(X12&lt;&gt;0,+(Y12/X12)*100,0)</f>
        <v>855.96739523480494</v>
      </c>
      <c r="AA12" s="33">
        <f>SUM(AA6:AA11)</f>
        <v>-85309248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127025514</v>
      </c>
      <c r="D19" s="18"/>
      <c r="E19" s="19">
        <v>79231920</v>
      </c>
      <c r="F19" s="20">
        <v>79231920</v>
      </c>
      <c r="G19" s="20">
        <v>160550511</v>
      </c>
      <c r="H19" s="20">
        <v>-6467139</v>
      </c>
      <c r="I19" s="20">
        <v>4185818</v>
      </c>
      <c r="J19" s="20">
        <v>158269190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158269190</v>
      </c>
      <c r="X19" s="20">
        <v>19807980</v>
      </c>
      <c r="Y19" s="20">
        <v>138461210</v>
      </c>
      <c r="Z19" s="21">
        <v>699.01731524365425</v>
      </c>
      <c r="AA19" s="22">
        <v>79231920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4916208</v>
      </c>
      <c r="D22" s="18"/>
      <c r="E22" s="19">
        <v>2300004</v>
      </c>
      <c r="F22" s="20">
        <v>2300004</v>
      </c>
      <c r="G22" s="20">
        <v>4916208</v>
      </c>
      <c r="H22" s="20"/>
      <c r="I22" s="20"/>
      <c r="J22" s="20">
        <v>4916208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4916208</v>
      </c>
      <c r="X22" s="20">
        <v>575001</v>
      </c>
      <c r="Y22" s="20">
        <v>4341207</v>
      </c>
      <c r="Z22" s="21">
        <v>754.99120871094135</v>
      </c>
      <c r="AA22" s="22">
        <v>2300004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131941722</v>
      </c>
      <c r="D24" s="29">
        <f>SUM(D15:D23)</f>
        <v>0</v>
      </c>
      <c r="E24" s="36">
        <f t="shared" si="1"/>
        <v>81531924</v>
      </c>
      <c r="F24" s="37">
        <f t="shared" si="1"/>
        <v>81531924</v>
      </c>
      <c r="G24" s="37">
        <f t="shared" si="1"/>
        <v>165466719</v>
      </c>
      <c r="H24" s="37">
        <f t="shared" si="1"/>
        <v>-6467139</v>
      </c>
      <c r="I24" s="37">
        <f t="shared" si="1"/>
        <v>4185818</v>
      </c>
      <c r="J24" s="37">
        <f t="shared" si="1"/>
        <v>163185398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163185398</v>
      </c>
      <c r="X24" s="37">
        <f t="shared" si="1"/>
        <v>20382981</v>
      </c>
      <c r="Y24" s="37">
        <f t="shared" si="1"/>
        <v>142802417</v>
      </c>
      <c r="Z24" s="38">
        <f>+IF(X24&lt;&gt;0,+(Y24/X24)*100,0)</f>
        <v>700.59633083109873</v>
      </c>
      <c r="AA24" s="39">
        <f>SUM(AA15:AA23)</f>
        <v>81531924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-44121993</v>
      </c>
      <c r="D25" s="29">
        <f>+D12+D24</f>
        <v>0</v>
      </c>
      <c r="E25" s="30">
        <f t="shared" si="2"/>
        <v>-3777324</v>
      </c>
      <c r="F25" s="31">
        <f t="shared" si="2"/>
        <v>-3777324</v>
      </c>
      <c r="G25" s="31">
        <f t="shared" si="2"/>
        <v>-18080749</v>
      </c>
      <c r="H25" s="31">
        <f t="shared" si="2"/>
        <v>-22905717</v>
      </c>
      <c r="I25" s="31">
        <f t="shared" si="2"/>
        <v>289715</v>
      </c>
      <c r="J25" s="31">
        <f t="shared" si="2"/>
        <v>-40696751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-40696751</v>
      </c>
      <c r="X25" s="31">
        <f t="shared" si="2"/>
        <v>-944331</v>
      </c>
      <c r="Y25" s="31">
        <f t="shared" si="2"/>
        <v>-39752420</v>
      </c>
      <c r="Z25" s="32">
        <f>+IF(X25&lt;&gt;0,+(Y25/X25)*100,0)</f>
        <v>4209.5854102004487</v>
      </c>
      <c r="AA25" s="33">
        <f>+AA12+AA24</f>
        <v>-3777324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9933172</v>
      </c>
      <c r="D32" s="18"/>
      <c r="E32" s="19">
        <v>7339704</v>
      </c>
      <c r="F32" s="20">
        <v>7339704</v>
      </c>
      <c r="G32" s="20">
        <v>19664580</v>
      </c>
      <c r="H32" s="20">
        <v>-3770602</v>
      </c>
      <c r="I32" s="20">
        <v>-92775</v>
      </c>
      <c r="J32" s="20">
        <v>15801203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15801203</v>
      </c>
      <c r="X32" s="20">
        <v>1834926</v>
      </c>
      <c r="Y32" s="20">
        <v>13966277</v>
      </c>
      <c r="Z32" s="21">
        <v>761.13570792500627</v>
      </c>
      <c r="AA32" s="22">
        <v>7339704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9933172</v>
      </c>
      <c r="D34" s="29">
        <f>SUM(D29:D33)</f>
        <v>0</v>
      </c>
      <c r="E34" s="30">
        <f t="shared" si="3"/>
        <v>7339704</v>
      </c>
      <c r="F34" s="31">
        <f t="shared" si="3"/>
        <v>7339704</v>
      </c>
      <c r="G34" s="31">
        <f t="shared" si="3"/>
        <v>19664580</v>
      </c>
      <c r="H34" s="31">
        <f t="shared" si="3"/>
        <v>-3770602</v>
      </c>
      <c r="I34" s="31">
        <f t="shared" si="3"/>
        <v>-92775</v>
      </c>
      <c r="J34" s="31">
        <f t="shared" si="3"/>
        <v>15801203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15801203</v>
      </c>
      <c r="X34" s="31">
        <f t="shared" si="3"/>
        <v>1834926</v>
      </c>
      <c r="Y34" s="31">
        <f t="shared" si="3"/>
        <v>13966277</v>
      </c>
      <c r="Z34" s="32">
        <f>+IF(X34&lt;&gt;0,+(Y34/X34)*100,0)</f>
        <v>761.13570792500627</v>
      </c>
      <c r="AA34" s="33">
        <f>SUM(AA29:AA33)</f>
        <v>7339704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9933172</v>
      </c>
      <c r="D40" s="29">
        <f>+D34+D39</f>
        <v>0</v>
      </c>
      <c r="E40" s="30">
        <f t="shared" si="5"/>
        <v>7339704</v>
      </c>
      <c r="F40" s="31">
        <f t="shared" si="5"/>
        <v>7339704</v>
      </c>
      <c r="G40" s="31">
        <f t="shared" si="5"/>
        <v>19664580</v>
      </c>
      <c r="H40" s="31">
        <f t="shared" si="5"/>
        <v>-3770602</v>
      </c>
      <c r="I40" s="31">
        <f t="shared" si="5"/>
        <v>-92775</v>
      </c>
      <c r="J40" s="31">
        <f t="shared" si="5"/>
        <v>15801203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15801203</v>
      </c>
      <c r="X40" s="31">
        <f t="shared" si="5"/>
        <v>1834926</v>
      </c>
      <c r="Y40" s="31">
        <f t="shared" si="5"/>
        <v>13966277</v>
      </c>
      <c r="Z40" s="32">
        <f>+IF(X40&lt;&gt;0,+(Y40/X40)*100,0)</f>
        <v>761.13570792500627</v>
      </c>
      <c r="AA40" s="33">
        <f>+AA34+AA39</f>
        <v>7339704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-54055165</v>
      </c>
      <c r="D42" s="43">
        <f>+D25-D40</f>
        <v>0</v>
      </c>
      <c r="E42" s="44">
        <f t="shared" si="6"/>
        <v>-11117028</v>
      </c>
      <c r="F42" s="45">
        <f t="shared" si="6"/>
        <v>-11117028</v>
      </c>
      <c r="G42" s="45">
        <f t="shared" si="6"/>
        <v>-37745329</v>
      </c>
      <c r="H42" s="45">
        <f t="shared" si="6"/>
        <v>-19135115</v>
      </c>
      <c r="I42" s="45">
        <f t="shared" si="6"/>
        <v>382490</v>
      </c>
      <c r="J42" s="45">
        <f t="shared" si="6"/>
        <v>-56497954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-56497954</v>
      </c>
      <c r="X42" s="45">
        <f t="shared" si="6"/>
        <v>-2779257</v>
      </c>
      <c r="Y42" s="45">
        <f t="shared" si="6"/>
        <v>-53718697</v>
      </c>
      <c r="Z42" s="46">
        <f>+IF(X42&lt;&gt;0,+(Y42/X42)*100,0)</f>
        <v>1932.8438140121623</v>
      </c>
      <c r="AA42" s="47">
        <f>+AA25-AA40</f>
        <v>-11117028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-11117028</v>
      </c>
      <c r="F45" s="20">
        <v>-11117028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-2779257</v>
      </c>
      <c r="Y45" s="20">
        <v>2779257</v>
      </c>
      <c r="Z45" s="48">
        <v>-100</v>
      </c>
      <c r="AA45" s="22">
        <v>-11117028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-11117028</v>
      </c>
      <c r="F48" s="53">
        <f t="shared" si="7"/>
        <v>-11117028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-2779257</v>
      </c>
      <c r="Y48" s="53">
        <f t="shared" si="7"/>
        <v>2779257</v>
      </c>
      <c r="Z48" s="54">
        <f>+IF(X48&lt;&gt;0,+(Y48/X48)*100,0)</f>
        <v>-100</v>
      </c>
      <c r="AA48" s="55">
        <f>SUM(AA45:AA47)</f>
        <v>-11117028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9826220</v>
      </c>
      <c r="D8" s="18"/>
      <c r="E8" s="19">
        <v>45423584</v>
      </c>
      <c r="F8" s="20">
        <v>45423584</v>
      </c>
      <c r="G8" s="20">
        <v>7927812</v>
      </c>
      <c r="H8" s="20">
        <v>223992</v>
      </c>
      <c r="I8" s="20">
        <v>502412</v>
      </c>
      <c r="J8" s="20">
        <v>8654216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8654216</v>
      </c>
      <c r="X8" s="20">
        <v>11355903</v>
      </c>
      <c r="Y8" s="20">
        <v>-2701687</v>
      </c>
      <c r="Z8" s="21">
        <v>-23.791036256649956</v>
      </c>
      <c r="AA8" s="22">
        <v>45423584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9826220</v>
      </c>
      <c r="D12" s="29">
        <f>SUM(D6:D11)</f>
        <v>0</v>
      </c>
      <c r="E12" s="30">
        <f t="shared" si="0"/>
        <v>45423584</v>
      </c>
      <c r="F12" s="31">
        <f t="shared" si="0"/>
        <v>45423584</v>
      </c>
      <c r="G12" s="31">
        <f t="shared" si="0"/>
        <v>7927812</v>
      </c>
      <c r="H12" s="31">
        <f t="shared" si="0"/>
        <v>223992</v>
      </c>
      <c r="I12" s="31">
        <f t="shared" si="0"/>
        <v>502412</v>
      </c>
      <c r="J12" s="31">
        <f t="shared" si="0"/>
        <v>8654216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8654216</v>
      </c>
      <c r="X12" s="31">
        <f t="shared" si="0"/>
        <v>11355903</v>
      </c>
      <c r="Y12" s="31">
        <f t="shared" si="0"/>
        <v>-2701687</v>
      </c>
      <c r="Z12" s="32">
        <f>+IF(X12&lt;&gt;0,+(Y12/X12)*100,0)</f>
        <v>-23.791036256649956</v>
      </c>
      <c r="AA12" s="33">
        <f>SUM(AA6:AA11)</f>
        <v>45423584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775311258</v>
      </c>
      <c r="D19" s="18"/>
      <c r="E19" s="19">
        <v>1044363179</v>
      </c>
      <c r="F19" s="20">
        <v>1044363179</v>
      </c>
      <c r="G19" s="20">
        <v>775329154</v>
      </c>
      <c r="H19" s="20">
        <v>987299</v>
      </c>
      <c r="I19" s="20"/>
      <c r="J19" s="20">
        <v>776316453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776316453</v>
      </c>
      <c r="X19" s="20">
        <v>261090804</v>
      </c>
      <c r="Y19" s="20">
        <v>515225649</v>
      </c>
      <c r="Z19" s="21">
        <v>197.3358085028533</v>
      </c>
      <c r="AA19" s="22">
        <v>1044363179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775311258</v>
      </c>
      <c r="D24" s="29">
        <f>SUM(D15:D23)</f>
        <v>0</v>
      </c>
      <c r="E24" s="36">
        <f t="shared" si="1"/>
        <v>1044363179</v>
      </c>
      <c r="F24" s="37">
        <f t="shared" si="1"/>
        <v>1044363179</v>
      </c>
      <c r="G24" s="37">
        <f t="shared" si="1"/>
        <v>775329154</v>
      </c>
      <c r="H24" s="37">
        <f t="shared" si="1"/>
        <v>987299</v>
      </c>
      <c r="I24" s="37">
        <f t="shared" si="1"/>
        <v>0</v>
      </c>
      <c r="J24" s="37">
        <f t="shared" si="1"/>
        <v>776316453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776316453</v>
      </c>
      <c r="X24" s="37">
        <f t="shared" si="1"/>
        <v>261090804</v>
      </c>
      <c r="Y24" s="37">
        <f t="shared" si="1"/>
        <v>515225649</v>
      </c>
      <c r="Z24" s="38">
        <f>+IF(X24&lt;&gt;0,+(Y24/X24)*100,0)</f>
        <v>197.3358085028533</v>
      </c>
      <c r="AA24" s="39">
        <f>SUM(AA15:AA23)</f>
        <v>1044363179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785137478</v>
      </c>
      <c r="D25" s="29">
        <f>+D12+D24</f>
        <v>0</v>
      </c>
      <c r="E25" s="30">
        <f t="shared" si="2"/>
        <v>1089786763</v>
      </c>
      <c r="F25" s="31">
        <f t="shared" si="2"/>
        <v>1089786763</v>
      </c>
      <c r="G25" s="31">
        <f t="shared" si="2"/>
        <v>783256966</v>
      </c>
      <c r="H25" s="31">
        <f t="shared" si="2"/>
        <v>1211291</v>
      </c>
      <c r="I25" s="31">
        <f t="shared" si="2"/>
        <v>502412</v>
      </c>
      <c r="J25" s="31">
        <f t="shared" si="2"/>
        <v>784970669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784970669</v>
      </c>
      <c r="X25" s="31">
        <f t="shared" si="2"/>
        <v>272446707</v>
      </c>
      <c r="Y25" s="31">
        <f t="shared" si="2"/>
        <v>512523962</v>
      </c>
      <c r="Z25" s="32">
        <f>+IF(X25&lt;&gt;0,+(Y25/X25)*100,0)</f>
        <v>188.11897843933198</v>
      </c>
      <c r="AA25" s="33">
        <f>+AA12+AA24</f>
        <v>1089786763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2694467</v>
      </c>
      <c r="D32" s="18"/>
      <c r="E32" s="19"/>
      <c r="F32" s="20"/>
      <c r="G32" s="20">
        <v>2476063</v>
      </c>
      <c r="H32" s="20">
        <v>-2440</v>
      </c>
      <c r="I32" s="20">
        <v>60141</v>
      </c>
      <c r="J32" s="20">
        <v>2533764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2533764</v>
      </c>
      <c r="X32" s="20">
        <v>-6</v>
      </c>
      <c r="Y32" s="20">
        <v>2533770</v>
      </c>
      <c r="Z32" s="21">
        <v>-42229500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2694467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2476063</v>
      </c>
      <c r="H34" s="31">
        <f t="shared" si="3"/>
        <v>-2440</v>
      </c>
      <c r="I34" s="31">
        <f t="shared" si="3"/>
        <v>60141</v>
      </c>
      <c r="J34" s="31">
        <f t="shared" si="3"/>
        <v>2533764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2533764</v>
      </c>
      <c r="X34" s="31">
        <f t="shared" si="3"/>
        <v>-6</v>
      </c>
      <c r="Y34" s="31">
        <f t="shared" si="3"/>
        <v>2533770</v>
      </c>
      <c r="Z34" s="32">
        <f>+IF(X34&lt;&gt;0,+(Y34/X34)*100,0)</f>
        <v>-42229500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2694467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2476063</v>
      </c>
      <c r="H40" s="31">
        <f t="shared" si="5"/>
        <v>-2440</v>
      </c>
      <c r="I40" s="31">
        <f t="shared" si="5"/>
        <v>60141</v>
      </c>
      <c r="J40" s="31">
        <f t="shared" si="5"/>
        <v>2533764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2533764</v>
      </c>
      <c r="X40" s="31">
        <f t="shared" si="5"/>
        <v>-6</v>
      </c>
      <c r="Y40" s="31">
        <f t="shared" si="5"/>
        <v>2533770</v>
      </c>
      <c r="Z40" s="32">
        <f>+IF(X40&lt;&gt;0,+(Y40/X40)*100,0)</f>
        <v>-42229500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782443011</v>
      </c>
      <c r="D42" s="43">
        <f>+D25-D40</f>
        <v>0</v>
      </c>
      <c r="E42" s="44">
        <f t="shared" si="6"/>
        <v>1089786763</v>
      </c>
      <c r="F42" s="45">
        <f t="shared" si="6"/>
        <v>1089786763</v>
      </c>
      <c r="G42" s="45">
        <f t="shared" si="6"/>
        <v>780780903</v>
      </c>
      <c r="H42" s="45">
        <f t="shared" si="6"/>
        <v>1213731</v>
      </c>
      <c r="I42" s="45">
        <f t="shared" si="6"/>
        <v>442271</v>
      </c>
      <c r="J42" s="45">
        <f t="shared" si="6"/>
        <v>782436905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782436905</v>
      </c>
      <c r="X42" s="45">
        <f t="shared" si="6"/>
        <v>272446713</v>
      </c>
      <c r="Y42" s="45">
        <f t="shared" si="6"/>
        <v>509990192</v>
      </c>
      <c r="Z42" s="46">
        <f>+IF(X42&lt;&gt;0,+(Y42/X42)*100,0)</f>
        <v>187.18896858190394</v>
      </c>
      <c r="AA42" s="47">
        <f>+AA25-AA40</f>
        <v>1089786763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-18637277</v>
      </c>
      <c r="D45" s="18"/>
      <c r="E45" s="19">
        <v>-85044090</v>
      </c>
      <c r="F45" s="20">
        <v>-85044090</v>
      </c>
      <c r="G45" s="20">
        <v>17413893</v>
      </c>
      <c r="H45" s="20">
        <v>-13240976</v>
      </c>
      <c r="I45" s="20">
        <v>-459250</v>
      </c>
      <c r="J45" s="20">
        <v>3713667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3713667</v>
      </c>
      <c r="X45" s="20">
        <v>-21261027</v>
      </c>
      <c r="Y45" s="20">
        <v>24974694</v>
      </c>
      <c r="Z45" s="48">
        <v>-117.4670160571265</v>
      </c>
      <c r="AA45" s="22">
        <v>-85044090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-18637277</v>
      </c>
      <c r="D48" s="51">
        <f>SUM(D45:D47)</f>
        <v>0</v>
      </c>
      <c r="E48" s="52">
        <f t="shared" si="7"/>
        <v>-85044090</v>
      </c>
      <c r="F48" s="53">
        <f t="shared" si="7"/>
        <v>-85044090</v>
      </c>
      <c r="G48" s="53">
        <f t="shared" si="7"/>
        <v>17413893</v>
      </c>
      <c r="H48" s="53">
        <f t="shared" si="7"/>
        <v>-13240976</v>
      </c>
      <c r="I48" s="53">
        <f t="shared" si="7"/>
        <v>-459250</v>
      </c>
      <c r="J48" s="53">
        <f t="shared" si="7"/>
        <v>3713667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3713667</v>
      </c>
      <c r="X48" s="53">
        <f t="shared" si="7"/>
        <v>-21261027</v>
      </c>
      <c r="Y48" s="53">
        <f t="shared" si="7"/>
        <v>24974694</v>
      </c>
      <c r="Z48" s="54">
        <f>+IF(X48&lt;&gt;0,+(Y48/X48)*100,0)</f>
        <v>-117.4670160571265</v>
      </c>
      <c r="AA48" s="55">
        <f>SUM(AA45:AA47)</f>
        <v>-85044090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403455</v>
      </c>
      <c r="D8" s="18"/>
      <c r="E8" s="19">
        <v>3691607</v>
      </c>
      <c r="F8" s="20">
        <v>3691607</v>
      </c>
      <c r="G8" s="20">
        <v>896970</v>
      </c>
      <c r="H8" s="20">
        <v>-278575</v>
      </c>
      <c r="I8" s="20">
        <v>-103806</v>
      </c>
      <c r="J8" s="20">
        <v>514589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514589</v>
      </c>
      <c r="X8" s="20">
        <v>922914</v>
      </c>
      <c r="Y8" s="20">
        <v>-408325</v>
      </c>
      <c r="Z8" s="21">
        <v>-44.2430172258737</v>
      </c>
      <c r="AA8" s="22">
        <v>3691607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403455</v>
      </c>
      <c r="D12" s="29">
        <f>SUM(D6:D11)</f>
        <v>0</v>
      </c>
      <c r="E12" s="30">
        <f t="shared" si="0"/>
        <v>3691607</v>
      </c>
      <c r="F12" s="31">
        <f t="shared" si="0"/>
        <v>3691607</v>
      </c>
      <c r="G12" s="31">
        <f t="shared" si="0"/>
        <v>896970</v>
      </c>
      <c r="H12" s="31">
        <f t="shared" si="0"/>
        <v>-278575</v>
      </c>
      <c r="I12" s="31">
        <f t="shared" si="0"/>
        <v>-103806</v>
      </c>
      <c r="J12" s="31">
        <f t="shared" si="0"/>
        <v>514589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514589</v>
      </c>
      <c r="X12" s="31">
        <f t="shared" si="0"/>
        <v>922914</v>
      </c>
      <c r="Y12" s="31">
        <f t="shared" si="0"/>
        <v>-408325</v>
      </c>
      <c r="Z12" s="32">
        <f>+IF(X12&lt;&gt;0,+(Y12/X12)*100,0)</f>
        <v>-44.2430172258737</v>
      </c>
      <c r="AA12" s="33">
        <f>SUM(AA6:AA11)</f>
        <v>3691607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37190051</v>
      </c>
      <c r="D19" s="18"/>
      <c r="E19" s="19">
        <v>43868235</v>
      </c>
      <c r="F19" s="20">
        <v>43868235</v>
      </c>
      <c r="G19" s="20">
        <v>36979664</v>
      </c>
      <c r="H19" s="20">
        <v>706955</v>
      </c>
      <c r="I19" s="20"/>
      <c r="J19" s="20">
        <v>37686619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37686619</v>
      </c>
      <c r="X19" s="20">
        <v>10967097</v>
      </c>
      <c r="Y19" s="20">
        <v>26719522</v>
      </c>
      <c r="Z19" s="21">
        <v>243.63349754269521</v>
      </c>
      <c r="AA19" s="22">
        <v>43868235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37190051</v>
      </c>
      <c r="D24" s="29">
        <f>SUM(D15:D23)</f>
        <v>0</v>
      </c>
      <c r="E24" s="36">
        <f t="shared" si="1"/>
        <v>43868235</v>
      </c>
      <c r="F24" s="37">
        <f t="shared" si="1"/>
        <v>43868235</v>
      </c>
      <c r="G24" s="37">
        <f t="shared" si="1"/>
        <v>36979664</v>
      </c>
      <c r="H24" s="37">
        <f t="shared" si="1"/>
        <v>706955</v>
      </c>
      <c r="I24" s="37">
        <f t="shared" si="1"/>
        <v>0</v>
      </c>
      <c r="J24" s="37">
        <f t="shared" si="1"/>
        <v>37686619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37686619</v>
      </c>
      <c r="X24" s="37">
        <f t="shared" si="1"/>
        <v>10967097</v>
      </c>
      <c r="Y24" s="37">
        <f t="shared" si="1"/>
        <v>26719522</v>
      </c>
      <c r="Z24" s="38">
        <f>+IF(X24&lt;&gt;0,+(Y24/X24)*100,0)</f>
        <v>243.63349754269521</v>
      </c>
      <c r="AA24" s="39">
        <f>SUM(AA15:AA23)</f>
        <v>43868235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37593506</v>
      </c>
      <c r="D25" s="29">
        <f>+D12+D24</f>
        <v>0</v>
      </c>
      <c r="E25" s="30">
        <f t="shared" si="2"/>
        <v>47559842</v>
      </c>
      <c r="F25" s="31">
        <f t="shared" si="2"/>
        <v>47559842</v>
      </c>
      <c r="G25" s="31">
        <f t="shared" si="2"/>
        <v>37876634</v>
      </c>
      <c r="H25" s="31">
        <f t="shared" si="2"/>
        <v>428380</v>
      </c>
      <c r="I25" s="31">
        <f t="shared" si="2"/>
        <v>-103806</v>
      </c>
      <c r="J25" s="31">
        <f t="shared" si="2"/>
        <v>38201208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38201208</v>
      </c>
      <c r="X25" s="31">
        <f t="shared" si="2"/>
        <v>11890011</v>
      </c>
      <c r="Y25" s="31">
        <f t="shared" si="2"/>
        <v>26311197</v>
      </c>
      <c r="Z25" s="32">
        <f>+IF(X25&lt;&gt;0,+(Y25/X25)*100,0)</f>
        <v>221.28824775687761</v>
      </c>
      <c r="AA25" s="33">
        <f>+AA12+AA24</f>
        <v>47559842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3927</v>
      </c>
      <c r="D31" s="18"/>
      <c r="E31" s="19">
        <v>686366</v>
      </c>
      <c r="F31" s="20">
        <v>686366</v>
      </c>
      <c r="G31" s="20">
        <v>3927</v>
      </c>
      <c r="H31" s="20"/>
      <c r="I31" s="20"/>
      <c r="J31" s="20">
        <v>3927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3927</v>
      </c>
      <c r="X31" s="20">
        <v>171591</v>
      </c>
      <c r="Y31" s="20">
        <v>-167664</v>
      </c>
      <c r="Z31" s="21">
        <v>-97.711418431036591</v>
      </c>
      <c r="AA31" s="22">
        <v>686366</v>
      </c>
    </row>
    <row r="32" spans="1:27" ht="13.5" x14ac:dyDescent="0.25">
      <c r="A32" s="23" t="s">
        <v>58</v>
      </c>
      <c r="B32" s="17" t="s">
        <v>32</v>
      </c>
      <c r="C32" s="18">
        <v>901238</v>
      </c>
      <c r="D32" s="18"/>
      <c r="E32" s="19">
        <v>301912</v>
      </c>
      <c r="F32" s="20">
        <v>301912</v>
      </c>
      <c r="G32" s="20">
        <v>2798011</v>
      </c>
      <c r="H32" s="20">
        <v>124537</v>
      </c>
      <c r="I32" s="20">
        <v>-13055</v>
      </c>
      <c r="J32" s="20">
        <v>2909493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2909493</v>
      </c>
      <c r="X32" s="20">
        <v>75471</v>
      </c>
      <c r="Y32" s="20">
        <v>2834022</v>
      </c>
      <c r="Z32" s="21">
        <v>3755.1138848034343</v>
      </c>
      <c r="AA32" s="22">
        <v>301912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905165</v>
      </c>
      <c r="D34" s="29">
        <f>SUM(D29:D33)</f>
        <v>0</v>
      </c>
      <c r="E34" s="30">
        <f t="shared" si="3"/>
        <v>988278</v>
      </c>
      <c r="F34" s="31">
        <f t="shared" si="3"/>
        <v>988278</v>
      </c>
      <c r="G34" s="31">
        <f t="shared" si="3"/>
        <v>2801938</v>
      </c>
      <c r="H34" s="31">
        <f t="shared" si="3"/>
        <v>124537</v>
      </c>
      <c r="I34" s="31">
        <f t="shared" si="3"/>
        <v>-13055</v>
      </c>
      <c r="J34" s="31">
        <f t="shared" si="3"/>
        <v>2913420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2913420</v>
      </c>
      <c r="X34" s="31">
        <f t="shared" si="3"/>
        <v>247062</v>
      </c>
      <c r="Y34" s="31">
        <f t="shared" si="3"/>
        <v>2666358</v>
      </c>
      <c r="Z34" s="32">
        <f>+IF(X34&lt;&gt;0,+(Y34/X34)*100,0)</f>
        <v>1079.2262670908517</v>
      </c>
      <c r="AA34" s="33">
        <f>SUM(AA29:AA33)</f>
        <v>988278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905165</v>
      </c>
      <c r="D40" s="29">
        <f>+D34+D39</f>
        <v>0</v>
      </c>
      <c r="E40" s="30">
        <f t="shared" si="5"/>
        <v>988278</v>
      </c>
      <c r="F40" s="31">
        <f t="shared" si="5"/>
        <v>988278</v>
      </c>
      <c r="G40" s="31">
        <f t="shared" si="5"/>
        <v>2801938</v>
      </c>
      <c r="H40" s="31">
        <f t="shared" si="5"/>
        <v>124537</v>
      </c>
      <c r="I40" s="31">
        <f t="shared" si="5"/>
        <v>-13055</v>
      </c>
      <c r="J40" s="31">
        <f t="shared" si="5"/>
        <v>2913420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2913420</v>
      </c>
      <c r="X40" s="31">
        <f t="shared" si="5"/>
        <v>247062</v>
      </c>
      <c r="Y40" s="31">
        <f t="shared" si="5"/>
        <v>2666358</v>
      </c>
      <c r="Z40" s="32">
        <f>+IF(X40&lt;&gt;0,+(Y40/X40)*100,0)</f>
        <v>1079.2262670908517</v>
      </c>
      <c r="AA40" s="33">
        <f>+AA34+AA39</f>
        <v>988278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36688341</v>
      </c>
      <c r="D42" s="43">
        <f>+D25-D40</f>
        <v>0</v>
      </c>
      <c r="E42" s="44">
        <f t="shared" si="6"/>
        <v>46571564</v>
      </c>
      <c r="F42" s="45">
        <f t="shared" si="6"/>
        <v>46571564</v>
      </c>
      <c r="G42" s="45">
        <f t="shared" si="6"/>
        <v>35074696</v>
      </c>
      <c r="H42" s="45">
        <f t="shared" si="6"/>
        <v>303843</v>
      </c>
      <c r="I42" s="45">
        <f t="shared" si="6"/>
        <v>-90751</v>
      </c>
      <c r="J42" s="45">
        <f t="shared" si="6"/>
        <v>35287788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35287788</v>
      </c>
      <c r="X42" s="45">
        <f t="shared" si="6"/>
        <v>11642949</v>
      </c>
      <c r="Y42" s="45">
        <f t="shared" si="6"/>
        <v>23644839</v>
      </c>
      <c r="Z42" s="46">
        <f>+IF(X42&lt;&gt;0,+(Y42/X42)*100,0)</f>
        <v>203.08290451156319</v>
      </c>
      <c r="AA42" s="47">
        <f>+AA25-AA40</f>
        <v>46571564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-26678149</v>
      </c>
      <c r="D45" s="18"/>
      <c r="E45" s="19">
        <v>-21383375</v>
      </c>
      <c r="F45" s="20">
        <v>-21383375</v>
      </c>
      <c r="G45" s="20">
        <v>-20902654</v>
      </c>
      <c r="H45" s="20">
        <v>-1156026</v>
      </c>
      <c r="I45" s="20">
        <v>-1236139</v>
      </c>
      <c r="J45" s="20">
        <v>-23294819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-23294819</v>
      </c>
      <c r="X45" s="20">
        <v>-5345850</v>
      </c>
      <c r="Y45" s="20">
        <v>-17948969</v>
      </c>
      <c r="Z45" s="48">
        <v>335.75519328076922</v>
      </c>
      <c r="AA45" s="22">
        <v>-21383375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-26678149</v>
      </c>
      <c r="D48" s="51">
        <f>SUM(D45:D47)</f>
        <v>0</v>
      </c>
      <c r="E48" s="52">
        <f t="shared" si="7"/>
        <v>-21383375</v>
      </c>
      <c r="F48" s="53">
        <f t="shared" si="7"/>
        <v>-21383375</v>
      </c>
      <c r="G48" s="53">
        <f t="shared" si="7"/>
        <v>-20902654</v>
      </c>
      <c r="H48" s="53">
        <f t="shared" si="7"/>
        <v>-1156026</v>
      </c>
      <c r="I48" s="53">
        <f t="shared" si="7"/>
        <v>-1236139</v>
      </c>
      <c r="J48" s="53">
        <f t="shared" si="7"/>
        <v>-23294819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-23294819</v>
      </c>
      <c r="X48" s="53">
        <f t="shared" si="7"/>
        <v>-5345850</v>
      </c>
      <c r="Y48" s="53">
        <f t="shared" si="7"/>
        <v>-17948969</v>
      </c>
      <c r="Z48" s="54">
        <f>+IF(X48&lt;&gt;0,+(Y48/X48)*100,0)</f>
        <v>335.75519328076922</v>
      </c>
      <c r="AA48" s="55">
        <f>SUM(AA45:AA47)</f>
        <v>-21383375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472100231</v>
      </c>
      <c r="D6" s="18"/>
      <c r="E6" s="19">
        <v>141653007</v>
      </c>
      <c r="F6" s="20">
        <v>141653007</v>
      </c>
      <c r="G6" s="20">
        <v>447175057</v>
      </c>
      <c r="H6" s="20">
        <v>-13245760</v>
      </c>
      <c r="I6" s="20">
        <v>-20722974</v>
      </c>
      <c r="J6" s="20">
        <v>413206323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413206323</v>
      </c>
      <c r="X6" s="20">
        <v>35413257</v>
      </c>
      <c r="Y6" s="20">
        <v>377793066</v>
      </c>
      <c r="Z6" s="21">
        <v>1066.8125385925389</v>
      </c>
      <c r="AA6" s="22">
        <v>141653007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132441093</v>
      </c>
      <c r="D8" s="18"/>
      <c r="E8" s="19">
        <v>170372508</v>
      </c>
      <c r="F8" s="20">
        <v>170372508</v>
      </c>
      <c r="G8" s="20">
        <v>206323457</v>
      </c>
      <c r="H8" s="20">
        <v>9504932</v>
      </c>
      <c r="I8" s="20">
        <v>6410975</v>
      </c>
      <c r="J8" s="20">
        <v>222239364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222239364</v>
      </c>
      <c r="X8" s="20">
        <v>42593133</v>
      </c>
      <c r="Y8" s="20">
        <v>179646231</v>
      </c>
      <c r="Z8" s="21">
        <v>421.77275618583866</v>
      </c>
      <c r="AA8" s="22">
        <v>170372508</v>
      </c>
    </row>
    <row r="9" spans="1:27" ht="13.5" x14ac:dyDescent="0.25">
      <c r="A9" s="23" t="s">
        <v>37</v>
      </c>
      <c r="B9" s="17" t="s">
        <v>32</v>
      </c>
      <c r="C9" s="18">
        <v>5384865</v>
      </c>
      <c r="D9" s="18"/>
      <c r="E9" s="19">
        <v>1848</v>
      </c>
      <c r="F9" s="20">
        <v>1848</v>
      </c>
      <c r="G9" s="20">
        <v>32003732</v>
      </c>
      <c r="H9" s="20">
        <v>16979253</v>
      </c>
      <c r="I9" s="20">
        <v>-37164949</v>
      </c>
      <c r="J9" s="20">
        <v>11818036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11818036</v>
      </c>
      <c r="X9" s="20">
        <v>462</v>
      </c>
      <c r="Y9" s="20">
        <v>11817574</v>
      </c>
      <c r="Z9" s="21">
        <v>2557916.4502164503</v>
      </c>
      <c r="AA9" s="22">
        <v>1848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-82956712</v>
      </c>
      <c r="D11" s="18"/>
      <c r="E11" s="19"/>
      <c r="F11" s="20"/>
      <c r="G11" s="20">
        <v>-88597521</v>
      </c>
      <c r="H11" s="20">
        <v>-3576942</v>
      </c>
      <c r="I11" s="20">
        <v>-3924029</v>
      </c>
      <c r="J11" s="20">
        <v>-96098492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-96098492</v>
      </c>
      <c r="X11" s="20"/>
      <c r="Y11" s="20">
        <v>-96098492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526969477</v>
      </c>
      <c r="D12" s="29">
        <f>SUM(D6:D11)</f>
        <v>0</v>
      </c>
      <c r="E12" s="30">
        <f t="shared" si="0"/>
        <v>312027363</v>
      </c>
      <c r="F12" s="31">
        <f t="shared" si="0"/>
        <v>312027363</v>
      </c>
      <c r="G12" s="31">
        <f t="shared" si="0"/>
        <v>596904725</v>
      </c>
      <c r="H12" s="31">
        <f t="shared" si="0"/>
        <v>9661483</v>
      </c>
      <c r="I12" s="31">
        <f t="shared" si="0"/>
        <v>-55400977</v>
      </c>
      <c r="J12" s="31">
        <f t="shared" si="0"/>
        <v>551165231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551165231</v>
      </c>
      <c r="X12" s="31">
        <f t="shared" si="0"/>
        <v>78006852</v>
      </c>
      <c r="Y12" s="31">
        <f t="shared" si="0"/>
        <v>473158379</v>
      </c>
      <c r="Z12" s="32">
        <f>+IF(X12&lt;&gt;0,+(Y12/X12)*100,0)</f>
        <v>606.56002244520778</v>
      </c>
      <c r="AA12" s="33">
        <f>SUM(AA6:AA11)</f>
        <v>312027363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4141956041</v>
      </c>
      <c r="D19" s="18"/>
      <c r="E19" s="19">
        <v>100561016</v>
      </c>
      <c r="F19" s="20">
        <v>100561016</v>
      </c>
      <c r="G19" s="20">
        <v>4144180035</v>
      </c>
      <c r="H19" s="20">
        <v>1618639</v>
      </c>
      <c r="I19" s="20">
        <v>1006056</v>
      </c>
      <c r="J19" s="20">
        <v>4146804730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4146804730</v>
      </c>
      <c r="X19" s="20">
        <v>25140252</v>
      </c>
      <c r="Y19" s="20">
        <v>4121664478</v>
      </c>
      <c r="Z19" s="21">
        <v>16394.682431981986</v>
      </c>
      <c r="AA19" s="22">
        <v>100561016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4141956041</v>
      </c>
      <c r="D24" s="29">
        <f>SUM(D15:D23)</f>
        <v>0</v>
      </c>
      <c r="E24" s="36">
        <f t="shared" si="1"/>
        <v>100561016</v>
      </c>
      <c r="F24" s="37">
        <f t="shared" si="1"/>
        <v>100561016</v>
      </c>
      <c r="G24" s="37">
        <f t="shared" si="1"/>
        <v>4144180035</v>
      </c>
      <c r="H24" s="37">
        <f t="shared" si="1"/>
        <v>1618639</v>
      </c>
      <c r="I24" s="37">
        <f t="shared" si="1"/>
        <v>1006056</v>
      </c>
      <c r="J24" s="37">
        <f t="shared" si="1"/>
        <v>4146804730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4146804730</v>
      </c>
      <c r="X24" s="37">
        <f t="shared" si="1"/>
        <v>25140252</v>
      </c>
      <c r="Y24" s="37">
        <f t="shared" si="1"/>
        <v>4121664478</v>
      </c>
      <c r="Z24" s="38">
        <f>+IF(X24&lt;&gt;0,+(Y24/X24)*100,0)</f>
        <v>16394.682431981986</v>
      </c>
      <c r="AA24" s="39">
        <f>SUM(AA15:AA23)</f>
        <v>100561016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4668925518</v>
      </c>
      <c r="D25" s="29">
        <f>+D12+D24</f>
        <v>0</v>
      </c>
      <c r="E25" s="30">
        <f t="shared" si="2"/>
        <v>412588379</v>
      </c>
      <c r="F25" s="31">
        <f t="shared" si="2"/>
        <v>412588379</v>
      </c>
      <c r="G25" s="31">
        <f t="shared" si="2"/>
        <v>4741084760</v>
      </c>
      <c r="H25" s="31">
        <f t="shared" si="2"/>
        <v>11280122</v>
      </c>
      <c r="I25" s="31">
        <f t="shared" si="2"/>
        <v>-54394921</v>
      </c>
      <c r="J25" s="31">
        <f t="shared" si="2"/>
        <v>4697969961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4697969961</v>
      </c>
      <c r="X25" s="31">
        <f t="shared" si="2"/>
        <v>103147104</v>
      </c>
      <c r="Y25" s="31">
        <f t="shared" si="2"/>
        <v>4594822857</v>
      </c>
      <c r="Z25" s="32">
        <f>+IF(X25&lt;&gt;0,+(Y25/X25)*100,0)</f>
        <v>4454.6309870221858</v>
      </c>
      <c r="AA25" s="33">
        <f>+AA12+AA24</f>
        <v>412588379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-2866864</v>
      </c>
      <c r="D31" s="18"/>
      <c r="E31" s="19"/>
      <c r="F31" s="20"/>
      <c r="G31" s="20">
        <v>-2904855</v>
      </c>
      <c r="H31" s="20">
        <v>-138328</v>
      </c>
      <c r="I31" s="20">
        <v>-92323</v>
      </c>
      <c r="J31" s="20">
        <v>-3135506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-3135506</v>
      </c>
      <c r="X31" s="20"/>
      <c r="Y31" s="20">
        <v>-3135506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133334377</v>
      </c>
      <c r="D32" s="18"/>
      <c r="E32" s="19">
        <v>60858362</v>
      </c>
      <c r="F32" s="20">
        <v>60858362</v>
      </c>
      <c r="G32" s="20">
        <v>162471506</v>
      </c>
      <c r="H32" s="20">
        <v>26717164</v>
      </c>
      <c r="I32" s="20">
        <v>-68129219</v>
      </c>
      <c r="J32" s="20">
        <v>121059451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121059451</v>
      </c>
      <c r="X32" s="20">
        <v>15214596</v>
      </c>
      <c r="Y32" s="20">
        <v>105844855</v>
      </c>
      <c r="Z32" s="21">
        <v>695.67969468265869</v>
      </c>
      <c r="AA32" s="22">
        <v>60858362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130467513</v>
      </c>
      <c r="D34" s="29">
        <f>SUM(D29:D33)</f>
        <v>0</v>
      </c>
      <c r="E34" s="30">
        <f t="shared" si="3"/>
        <v>60858362</v>
      </c>
      <c r="F34" s="31">
        <f t="shared" si="3"/>
        <v>60858362</v>
      </c>
      <c r="G34" s="31">
        <f t="shared" si="3"/>
        <v>159566651</v>
      </c>
      <c r="H34" s="31">
        <f t="shared" si="3"/>
        <v>26578836</v>
      </c>
      <c r="I34" s="31">
        <f t="shared" si="3"/>
        <v>-68221542</v>
      </c>
      <c r="J34" s="31">
        <f t="shared" si="3"/>
        <v>117923945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117923945</v>
      </c>
      <c r="X34" s="31">
        <f t="shared" si="3"/>
        <v>15214596</v>
      </c>
      <c r="Y34" s="31">
        <f t="shared" si="3"/>
        <v>102709349</v>
      </c>
      <c r="Z34" s="32">
        <f>+IF(X34&lt;&gt;0,+(Y34/X34)*100,0)</f>
        <v>675.0711553563433</v>
      </c>
      <c r="AA34" s="33">
        <f>SUM(AA29:AA33)</f>
        <v>60858362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130467513</v>
      </c>
      <c r="D40" s="29">
        <f>+D34+D39</f>
        <v>0</v>
      </c>
      <c r="E40" s="30">
        <f t="shared" si="5"/>
        <v>60858362</v>
      </c>
      <c r="F40" s="31">
        <f t="shared" si="5"/>
        <v>60858362</v>
      </c>
      <c r="G40" s="31">
        <f t="shared" si="5"/>
        <v>159566651</v>
      </c>
      <c r="H40" s="31">
        <f t="shared" si="5"/>
        <v>26578836</v>
      </c>
      <c r="I40" s="31">
        <f t="shared" si="5"/>
        <v>-68221542</v>
      </c>
      <c r="J40" s="31">
        <f t="shared" si="5"/>
        <v>117923945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117923945</v>
      </c>
      <c r="X40" s="31">
        <f t="shared" si="5"/>
        <v>15214596</v>
      </c>
      <c r="Y40" s="31">
        <f t="shared" si="5"/>
        <v>102709349</v>
      </c>
      <c r="Z40" s="32">
        <f>+IF(X40&lt;&gt;0,+(Y40/X40)*100,0)</f>
        <v>675.0711553563433</v>
      </c>
      <c r="AA40" s="33">
        <f>+AA34+AA39</f>
        <v>60858362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4538458005</v>
      </c>
      <c r="D42" s="43">
        <f>+D25-D40</f>
        <v>0</v>
      </c>
      <c r="E42" s="44">
        <f t="shared" si="6"/>
        <v>351730017</v>
      </c>
      <c r="F42" s="45">
        <f t="shared" si="6"/>
        <v>351730017</v>
      </c>
      <c r="G42" s="45">
        <f t="shared" si="6"/>
        <v>4581518109</v>
      </c>
      <c r="H42" s="45">
        <f t="shared" si="6"/>
        <v>-15298714</v>
      </c>
      <c r="I42" s="45">
        <f t="shared" si="6"/>
        <v>13826621</v>
      </c>
      <c r="J42" s="45">
        <f t="shared" si="6"/>
        <v>4580046016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4580046016</v>
      </c>
      <c r="X42" s="45">
        <f t="shared" si="6"/>
        <v>87932508</v>
      </c>
      <c r="Y42" s="45">
        <f t="shared" si="6"/>
        <v>4492113508</v>
      </c>
      <c r="Z42" s="46">
        <f>+IF(X42&lt;&gt;0,+(Y42/X42)*100,0)</f>
        <v>5108.5924991471875</v>
      </c>
      <c r="AA42" s="47">
        <f>+AA25-AA40</f>
        <v>351730017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351730018</v>
      </c>
      <c r="F45" s="20">
        <v>351730018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87932511</v>
      </c>
      <c r="Y45" s="20">
        <v>-87932511</v>
      </c>
      <c r="Z45" s="48">
        <v>-100</v>
      </c>
      <c r="AA45" s="22">
        <v>351730018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351730018</v>
      </c>
      <c r="F48" s="53">
        <f t="shared" si="7"/>
        <v>351730018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87932511</v>
      </c>
      <c r="Y48" s="53">
        <f t="shared" si="7"/>
        <v>-87932511</v>
      </c>
      <c r="Z48" s="54">
        <f>+IF(X48&lt;&gt;0,+(Y48/X48)*100,0)</f>
        <v>-100</v>
      </c>
      <c r="AA48" s="55">
        <f>SUM(AA45:AA47)</f>
        <v>351730018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-497016318</v>
      </c>
      <c r="D8" s="18"/>
      <c r="E8" s="19"/>
      <c r="F8" s="20"/>
      <c r="G8" s="20"/>
      <c r="H8" s="20">
        <v>-497016317</v>
      </c>
      <c r="I8" s="20"/>
      <c r="J8" s="20">
        <v>-497016317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-497016317</v>
      </c>
      <c r="X8" s="20"/>
      <c r="Y8" s="20">
        <v>-497016317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-497016318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-497016317</v>
      </c>
      <c r="I12" s="31">
        <f t="shared" si="0"/>
        <v>0</v>
      </c>
      <c r="J12" s="31">
        <f t="shared" si="0"/>
        <v>-497016317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-497016317</v>
      </c>
      <c r="X12" s="31">
        <f t="shared" si="0"/>
        <v>0</v>
      </c>
      <c r="Y12" s="31">
        <f t="shared" si="0"/>
        <v>-497016317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5250000</v>
      </c>
      <c r="F19" s="20">
        <v>5250000</v>
      </c>
      <c r="G19" s="20">
        <v>2741860</v>
      </c>
      <c r="H19" s="20">
        <v>-2741860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1312500</v>
      </c>
      <c r="Y19" s="20">
        <v>-1312500</v>
      </c>
      <c r="Z19" s="21">
        <v>-100</v>
      </c>
      <c r="AA19" s="22">
        <v>5250000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5250000</v>
      </c>
      <c r="F24" s="37">
        <f t="shared" si="1"/>
        <v>5250000</v>
      </c>
      <c r="G24" s="37">
        <f t="shared" si="1"/>
        <v>2741860</v>
      </c>
      <c r="H24" s="37">
        <f t="shared" si="1"/>
        <v>-2741860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1312500</v>
      </c>
      <c r="Y24" s="37">
        <f t="shared" si="1"/>
        <v>-1312500</v>
      </c>
      <c r="Z24" s="38">
        <f>+IF(X24&lt;&gt;0,+(Y24/X24)*100,0)</f>
        <v>-100</v>
      </c>
      <c r="AA24" s="39">
        <f>SUM(AA15:AA23)</f>
        <v>5250000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-497016318</v>
      </c>
      <c r="D25" s="29">
        <f>+D12+D24</f>
        <v>0</v>
      </c>
      <c r="E25" s="30">
        <f t="shared" si="2"/>
        <v>5250000</v>
      </c>
      <c r="F25" s="31">
        <f t="shared" si="2"/>
        <v>5250000</v>
      </c>
      <c r="G25" s="31">
        <f t="shared" si="2"/>
        <v>2741860</v>
      </c>
      <c r="H25" s="31">
        <f t="shared" si="2"/>
        <v>-499758177</v>
      </c>
      <c r="I25" s="31">
        <f t="shared" si="2"/>
        <v>0</v>
      </c>
      <c r="J25" s="31">
        <f t="shared" si="2"/>
        <v>-497016317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-497016317</v>
      </c>
      <c r="X25" s="31">
        <f t="shared" si="2"/>
        <v>1312500</v>
      </c>
      <c r="Y25" s="31">
        <f t="shared" si="2"/>
        <v>-498328817</v>
      </c>
      <c r="Z25" s="32">
        <f>+IF(X25&lt;&gt;0,+(Y25/X25)*100,0)</f>
        <v>-37967.909866666669</v>
      </c>
      <c r="AA25" s="33">
        <f>+AA12+AA24</f>
        <v>5250000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-497016318</v>
      </c>
      <c r="D42" s="43">
        <f>+D25-D40</f>
        <v>0</v>
      </c>
      <c r="E42" s="44">
        <f t="shared" si="6"/>
        <v>5250000</v>
      </c>
      <c r="F42" s="45">
        <f t="shared" si="6"/>
        <v>5250000</v>
      </c>
      <c r="G42" s="45">
        <f t="shared" si="6"/>
        <v>2741860</v>
      </c>
      <c r="H42" s="45">
        <f t="shared" si="6"/>
        <v>-499758177</v>
      </c>
      <c r="I42" s="45">
        <f t="shared" si="6"/>
        <v>0</v>
      </c>
      <c r="J42" s="45">
        <f t="shared" si="6"/>
        <v>-497016317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-497016317</v>
      </c>
      <c r="X42" s="45">
        <f t="shared" si="6"/>
        <v>1312500</v>
      </c>
      <c r="Y42" s="45">
        <f t="shared" si="6"/>
        <v>-498328817</v>
      </c>
      <c r="Z42" s="46">
        <f>+IF(X42&lt;&gt;0,+(Y42/X42)*100,0)</f>
        <v>-37967.909866666669</v>
      </c>
      <c r="AA42" s="47">
        <f>+AA25-AA40</f>
        <v>5250000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89907430</v>
      </c>
      <c r="D45" s="18"/>
      <c r="E45" s="19">
        <v>92239634</v>
      </c>
      <c r="F45" s="20">
        <v>92239634</v>
      </c>
      <c r="G45" s="20">
        <v>91973094</v>
      </c>
      <c r="H45" s="20">
        <v>-910717</v>
      </c>
      <c r="I45" s="20">
        <v>-658557</v>
      </c>
      <c r="J45" s="20">
        <v>90403820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90403820</v>
      </c>
      <c r="X45" s="20">
        <v>23059908</v>
      </c>
      <c r="Y45" s="20">
        <v>67343912</v>
      </c>
      <c r="Z45" s="48">
        <v>292.03894482146239</v>
      </c>
      <c r="AA45" s="22">
        <v>92239634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89907430</v>
      </c>
      <c r="D48" s="51">
        <f>SUM(D45:D47)</f>
        <v>0</v>
      </c>
      <c r="E48" s="52">
        <f t="shared" si="7"/>
        <v>92239634</v>
      </c>
      <c r="F48" s="53">
        <f t="shared" si="7"/>
        <v>92239634</v>
      </c>
      <c r="G48" s="53">
        <f t="shared" si="7"/>
        <v>91973094</v>
      </c>
      <c r="H48" s="53">
        <f t="shared" si="7"/>
        <v>-910717</v>
      </c>
      <c r="I48" s="53">
        <f t="shared" si="7"/>
        <v>-658557</v>
      </c>
      <c r="J48" s="53">
        <f t="shared" si="7"/>
        <v>90403820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90403820</v>
      </c>
      <c r="X48" s="53">
        <f t="shared" si="7"/>
        <v>23059908</v>
      </c>
      <c r="Y48" s="53">
        <f t="shared" si="7"/>
        <v>67343912</v>
      </c>
      <c r="Z48" s="54">
        <f>+IF(X48&lt;&gt;0,+(Y48/X48)*100,0)</f>
        <v>292.03894482146239</v>
      </c>
      <c r="AA48" s="55">
        <f>SUM(AA45:AA47)</f>
        <v>92239634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-68655164</v>
      </c>
      <c r="D6" s="18"/>
      <c r="E6" s="19">
        <v>-133341520</v>
      </c>
      <c r="F6" s="20">
        <v>-133341520</v>
      </c>
      <c r="G6" s="20">
        <v>-68518246</v>
      </c>
      <c r="H6" s="20">
        <v>1729296</v>
      </c>
      <c r="I6" s="20">
        <v>-269026</v>
      </c>
      <c r="J6" s="20">
        <v>-67057976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-67057976</v>
      </c>
      <c r="X6" s="20">
        <v>-33335379</v>
      </c>
      <c r="Y6" s="20">
        <v>-33722597</v>
      </c>
      <c r="Z6" s="21">
        <v>101.16158271366886</v>
      </c>
      <c r="AA6" s="22">
        <v>-133341520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-164592828</v>
      </c>
      <c r="D8" s="18"/>
      <c r="E8" s="19">
        <v>90441620</v>
      </c>
      <c r="F8" s="20">
        <v>90441620</v>
      </c>
      <c r="G8" s="20">
        <v>589307</v>
      </c>
      <c r="H8" s="20">
        <v>-57825387</v>
      </c>
      <c r="I8" s="20">
        <v>242396</v>
      </c>
      <c r="J8" s="20">
        <v>-56993684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-56993684</v>
      </c>
      <c r="X8" s="20">
        <v>22610406</v>
      </c>
      <c r="Y8" s="20">
        <v>-79604090</v>
      </c>
      <c r="Z8" s="21">
        <v>-352.06837948863017</v>
      </c>
      <c r="AA8" s="22">
        <v>90441620</v>
      </c>
    </row>
    <row r="9" spans="1:27" ht="13.5" x14ac:dyDescent="0.25">
      <c r="A9" s="23" t="s">
        <v>37</v>
      </c>
      <c r="B9" s="17" t="s">
        <v>32</v>
      </c>
      <c r="C9" s="18">
        <v>22038335</v>
      </c>
      <c r="D9" s="18"/>
      <c r="E9" s="19"/>
      <c r="F9" s="20"/>
      <c r="G9" s="20">
        <v>22043260</v>
      </c>
      <c r="H9" s="20">
        <v>1553364</v>
      </c>
      <c r="I9" s="20">
        <v>383160</v>
      </c>
      <c r="J9" s="20">
        <v>23979784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23979784</v>
      </c>
      <c r="X9" s="20"/>
      <c r="Y9" s="20">
        <v>23979784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-47073</v>
      </c>
      <c r="D11" s="18"/>
      <c r="E11" s="19"/>
      <c r="F11" s="20"/>
      <c r="G11" s="20">
        <v>-47073</v>
      </c>
      <c r="H11" s="20"/>
      <c r="I11" s="20"/>
      <c r="J11" s="20">
        <v>-47073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-47073</v>
      </c>
      <c r="X11" s="20"/>
      <c r="Y11" s="20">
        <v>-47073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-211256730</v>
      </c>
      <c r="D12" s="29">
        <f>SUM(D6:D11)</f>
        <v>0</v>
      </c>
      <c r="E12" s="30">
        <f t="shared" si="0"/>
        <v>-42899900</v>
      </c>
      <c r="F12" s="31">
        <f t="shared" si="0"/>
        <v>-42899900</v>
      </c>
      <c r="G12" s="31">
        <f t="shared" si="0"/>
        <v>-45932752</v>
      </c>
      <c r="H12" s="31">
        <f t="shared" si="0"/>
        <v>-54542727</v>
      </c>
      <c r="I12" s="31">
        <f t="shared" si="0"/>
        <v>356530</v>
      </c>
      <c r="J12" s="31">
        <f t="shared" si="0"/>
        <v>-100118949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-100118949</v>
      </c>
      <c r="X12" s="31">
        <f t="shared" si="0"/>
        <v>-10724973</v>
      </c>
      <c r="Y12" s="31">
        <f t="shared" si="0"/>
        <v>-89393976</v>
      </c>
      <c r="Z12" s="32">
        <f>+IF(X12&lt;&gt;0,+(Y12/X12)*100,0)</f>
        <v>833.5123640870703</v>
      </c>
      <c r="AA12" s="33">
        <f>SUM(AA6:AA11)</f>
        <v>-42899900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19155821</v>
      </c>
      <c r="D19" s="18"/>
      <c r="E19" s="19">
        <v>19113881</v>
      </c>
      <c r="F19" s="20">
        <v>19113881</v>
      </c>
      <c r="G19" s="20">
        <v>14999703</v>
      </c>
      <c r="H19" s="20">
        <v>-2221020</v>
      </c>
      <c r="I19" s="20">
        <v>1705699</v>
      </c>
      <c r="J19" s="20">
        <v>14484382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14484382</v>
      </c>
      <c r="X19" s="20">
        <v>4778469</v>
      </c>
      <c r="Y19" s="20">
        <v>9705913</v>
      </c>
      <c r="Z19" s="21">
        <v>203.11763035398994</v>
      </c>
      <c r="AA19" s="22">
        <v>19113881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19155821</v>
      </c>
      <c r="D24" s="29">
        <f>SUM(D15:D23)</f>
        <v>0</v>
      </c>
      <c r="E24" s="36">
        <f t="shared" si="1"/>
        <v>19113881</v>
      </c>
      <c r="F24" s="37">
        <f t="shared" si="1"/>
        <v>19113881</v>
      </c>
      <c r="G24" s="37">
        <f t="shared" si="1"/>
        <v>14999703</v>
      </c>
      <c r="H24" s="37">
        <f t="shared" si="1"/>
        <v>-2221020</v>
      </c>
      <c r="I24" s="37">
        <f t="shared" si="1"/>
        <v>1705699</v>
      </c>
      <c r="J24" s="37">
        <f t="shared" si="1"/>
        <v>14484382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14484382</v>
      </c>
      <c r="X24" s="37">
        <f t="shared" si="1"/>
        <v>4778469</v>
      </c>
      <c r="Y24" s="37">
        <f t="shared" si="1"/>
        <v>9705913</v>
      </c>
      <c r="Z24" s="38">
        <f>+IF(X24&lt;&gt;0,+(Y24/X24)*100,0)</f>
        <v>203.11763035398994</v>
      </c>
      <c r="AA24" s="39">
        <f>SUM(AA15:AA23)</f>
        <v>19113881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-192100909</v>
      </c>
      <c r="D25" s="29">
        <f>+D12+D24</f>
        <v>0</v>
      </c>
      <c r="E25" s="30">
        <f t="shared" si="2"/>
        <v>-23786019</v>
      </c>
      <c r="F25" s="31">
        <f t="shared" si="2"/>
        <v>-23786019</v>
      </c>
      <c r="G25" s="31">
        <f t="shared" si="2"/>
        <v>-30933049</v>
      </c>
      <c r="H25" s="31">
        <f t="shared" si="2"/>
        <v>-56763747</v>
      </c>
      <c r="I25" s="31">
        <f t="shared" si="2"/>
        <v>2062229</v>
      </c>
      <c r="J25" s="31">
        <f t="shared" si="2"/>
        <v>-85634567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-85634567</v>
      </c>
      <c r="X25" s="31">
        <f t="shared" si="2"/>
        <v>-5946504</v>
      </c>
      <c r="Y25" s="31">
        <f t="shared" si="2"/>
        <v>-79688063</v>
      </c>
      <c r="Z25" s="32">
        <f>+IF(X25&lt;&gt;0,+(Y25/X25)*100,0)</f>
        <v>1340.08255943324</v>
      </c>
      <c r="AA25" s="33">
        <f>+AA12+AA24</f>
        <v>-23786019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-121168</v>
      </c>
      <c r="D31" s="18"/>
      <c r="E31" s="19"/>
      <c r="F31" s="20"/>
      <c r="G31" s="20">
        <v>-121197</v>
      </c>
      <c r="H31" s="20">
        <v>-575</v>
      </c>
      <c r="I31" s="20">
        <v>-2277</v>
      </c>
      <c r="J31" s="20">
        <v>-124049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-124049</v>
      </c>
      <c r="X31" s="20"/>
      <c r="Y31" s="20">
        <v>-124049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37686444</v>
      </c>
      <c r="D32" s="18"/>
      <c r="E32" s="19"/>
      <c r="F32" s="20"/>
      <c r="G32" s="20">
        <v>30383902</v>
      </c>
      <c r="H32" s="20">
        <v>4700721</v>
      </c>
      <c r="I32" s="20">
        <v>4186996</v>
      </c>
      <c r="J32" s="20">
        <v>39271619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39271619</v>
      </c>
      <c r="X32" s="20"/>
      <c r="Y32" s="20">
        <v>39271619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37565276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30262705</v>
      </c>
      <c r="H34" s="31">
        <f t="shared" si="3"/>
        <v>4700146</v>
      </c>
      <c r="I34" s="31">
        <f t="shared" si="3"/>
        <v>4184719</v>
      </c>
      <c r="J34" s="31">
        <f t="shared" si="3"/>
        <v>39147570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39147570</v>
      </c>
      <c r="X34" s="31">
        <f t="shared" si="3"/>
        <v>0</v>
      </c>
      <c r="Y34" s="31">
        <f t="shared" si="3"/>
        <v>39147570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37565276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30262705</v>
      </c>
      <c r="H40" s="31">
        <f t="shared" si="5"/>
        <v>4700146</v>
      </c>
      <c r="I40" s="31">
        <f t="shared" si="5"/>
        <v>4184719</v>
      </c>
      <c r="J40" s="31">
        <f t="shared" si="5"/>
        <v>39147570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39147570</v>
      </c>
      <c r="X40" s="31">
        <f t="shared" si="5"/>
        <v>0</v>
      </c>
      <c r="Y40" s="31">
        <f t="shared" si="5"/>
        <v>39147570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-229666185</v>
      </c>
      <c r="D42" s="43">
        <f>+D25-D40</f>
        <v>0</v>
      </c>
      <c r="E42" s="44">
        <f t="shared" si="6"/>
        <v>-23786019</v>
      </c>
      <c r="F42" s="45">
        <f t="shared" si="6"/>
        <v>-23786019</v>
      </c>
      <c r="G42" s="45">
        <f t="shared" si="6"/>
        <v>-61195754</v>
      </c>
      <c r="H42" s="45">
        <f t="shared" si="6"/>
        <v>-61463893</v>
      </c>
      <c r="I42" s="45">
        <f t="shared" si="6"/>
        <v>-2122490</v>
      </c>
      <c r="J42" s="45">
        <f t="shared" si="6"/>
        <v>-124782137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-124782137</v>
      </c>
      <c r="X42" s="45">
        <f t="shared" si="6"/>
        <v>-5946504</v>
      </c>
      <c r="Y42" s="45">
        <f t="shared" si="6"/>
        <v>-118835633</v>
      </c>
      <c r="Z42" s="46">
        <f>+IF(X42&lt;&gt;0,+(Y42/X42)*100,0)</f>
        <v>1998.4117222489047</v>
      </c>
      <c r="AA42" s="47">
        <f>+AA25-AA40</f>
        <v>-23786019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55501</v>
      </c>
      <c r="D45" s="18"/>
      <c r="E45" s="19">
        <v>-23786019</v>
      </c>
      <c r="F45" s="20">
        <v>-23786019</v>
      </c>
      <c r="G45" s="20">
        <v>55501</v>
      </c>
      <c r="H45" s="20"/>
      <c r="I45" s="20"/>
      <c r="J45" s="20">
        <v>55501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55501</v>
      </c>
      <c r="X45" s="20">
        <v>-5946504</v>
      </c>
      <c r="Y45" s="20">
        <v>6002005</v>
      </c>
      <c r="Z45" s="48">
        <v>-100.93333831104796</v>
      </c>
      <c r="AA45" s="22">
        <v>-23786019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55501</v>
      </c>
      <c r="D48" s="51">
        <f>SUM(D45:D47)</f>
        <v>0</v>
      </c>
      <c r="E48" s="52">
        <f t="shared" si="7"/>
        <v>-23786019</v>
      </c>
      <c r="F48" s="53">
        <f t="shared" si="7"/>
        <v>-23786019</v>
      </c>
      <c r="G48" s="53">
        <f t="shared" si="7"/>
        <v>55501</v>
      </c>
      <c r="H48" s="53">
        <f t="shared" si="7"/>
        <v>0</v>
      </c>
      <c r="I48" s="53">
        <f t="shared" si="7"/>
        <v>0</v>
      </c>
      <c r="J48" s="53">
        <f t="shared" si="7"/>
        <v>55501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55501</v>
      </c>
      <c r="X48" s="53">
        <f t="shared" si="7"/>
        <v>-5946504</v>
      </c>
      <c r="Y48" s="53">
        <f t="shared" si="7"/>
        <v>6002005</v>
      </c>
      <c r="Z48" s="54">
        <f>+IF(X48&lt;&gt;0,+(Y48/X48)*100,0)</f>
        <v>-100.93333831104796</v>
      </c>
      <c r="AA48" s="55">
        <f>SUM(AA45:AA47)</f>
        <v>-23786019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14642169</v>
      </c>
      <c r="D19" s="18"/>
      <c r="E19" s="19">
        <v>45769292</v>
      </c>
      <c r="F19" s="20">
        <v>45769292</v>
      </c>
      <c r="G19" s="20"/>
      <c r="H19" s="20"/>
      <c r="I19" s="20">
        <v>2127592</v>
      </c>
      <c r="J19" s="20">
        <v>2127592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2127592</v>
      </c>
      <c r="X19" s="20">
        <v>11442338</v>
      </c>
      <c r="Y19" s="20">
        <v>-9314746</v>
      </c>
      <c r="Z19" s="21">
        <v>-81.405967906209369</v>
      </c>
      <c r="AA19" s="22">
        <v>45769292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14642169</v>
      </c>
      <c r="D24" s="29">
        <f>SUM(D15:D23)</f>
        <v>0</v>
      </c>
      <c r="E24" s="36">
        <f t="shared" si="1"/>
        <v>45769292</v>
      </c>
      <c r="F24" s="37">
        <f t="shared" si="1"/>
        <v>45769292</v>
      </c>
      <c r="G24" s="37">
        <f t="shared" si="1"/>
        <v>0</v>
      </c>
      <c r="H24" s="37">
        <f t="shared" si="1"/>
        <v>0</v>
      </c>
      <c r="I24" s="37">
        <f t="shared" si="1"/>
        <v>2127592</v>
      </c>
      <c r="J24" s="37">
        <f t="shared" si="1"/>
        <v>2127592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2127592</v>
      </c>
      <c r="X24" s="37">
        <f t="shared" si="1"/>
        <v>11442338</v>
      </c>
      <c r="Y24" s="37">
        <f t="shared" si="1"/>
        <v>-9314746</v>
      </c>
      <c r="Z24" s="38">
        <f>+IF(X24&lt;&gt;0,+(Y24/X24)*100,0)</f>
        <v>-81.405967906209369</v>
      </c>
      <c r="AA24" s="39">
        <f>SUM(AA15:AA23)</f>
        <v>45769292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14642169</v>
      </c>
      <c r="D25" s="29">
        <f>+D12+D24</f>
        <v>0</v>
      </c>
      <c r="E25" s="30">
        <f t="shared" si="2"/>
        <v>45769292</v>
      </c>
      <c r="F25" s="31">
        <f t="shared" si="2"/>
        <v>45769292</v>
      </c>
      <c r="G25" s="31">
        <f t="shared" si="2"/>
        <v>0</v>
      </c>
      <c r="H25" s="31">
        <f t="shared" si="2"/>
        <v>0</v>
      </c>
      <c r="I25" s="31">
        <f t="shared" si="2"/>
        <v>2127592</v>
      </c>
      <c r="J25" s="31">
        <f t="shared" si="2"/>
        <v>2127592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2127592</v>
      </c>
      <c r="X25" s="31">
        <f t="shared" si="2"/>
        <v>11442338</v>
      </c>
      <c r="Y25" s="31">
        <f t="shared" si="2"/>
        <v>-9314746</v>
      </c>
      <c r="Z25" s="32">
        <f>+IF(X25&lt;&gt;0,+(Y25/X25)*100,0)</f>
        <v>-81.405967906209369</v>
      </c>
      <c r="AA25" s="33">
        <f>+AA12+AA24</f>
        <v>45769292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14642169</v>
      </c>
      <c r="D42" s="43">
        <f>+D25-D40</f>
        <v>0</v>
      </c>
      <c r="E42" s="44">
        <f t="shared" si="6"/>
        <v>45769292</v>
      </c>
      <c r="F42" s="45">
        <f t="shared" si="6"/>
        <v>45769292</v>
      </c>
      <c r="G42" s="45">
        <f t="shared" si="6"/>
        <v>0</v>
      </c>
      <c r="H42" s="45">
        <f t="shared" si="6"/>
        <v>0</v>
      </c>
      <c r="I42" s="45">
        <f t="shared" si="6"/>
        <v>2127592</v>
      </c>
      <c r="J42" s="45">
        <f t="shared" si="6"/>
        <v>2127592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2127592</v>
      </c>
      <c r="X42" s="45">
        <f t="shared" si="6"/>
        <v>11442338</v>
      </c>
      <c r="Y42" s="45">
        <f t="shared" si="6"/>
        <v>-9314746</v>
      </c>
      <c r="Z42" s="46">
        <f>+IF(X42&lt;&gt;0,+(Y42/X42)*100,0)</f>
        <v>-81.405967906209369</v>
      </c>
      <c r="AA42" s="47">
        <f>+AA25-AA40</f>
        <v>45769292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136321792</v>
      </c>
      <c r="D6" s="18"/>
      <c r="E6" s="19">
        <v>-6138531</v>
      </c>
      <c r="F6" s="20">
        <v>-6138531</v>
      </c>
      <c r="G6" s="20">
        <v>131410806</v>
      </c>
      <c r="H6" s="20">
        <v>-4402731</v>
      </c>
      <c r="I6" s="20">
        <v>-3545237</v>
      </c>
      <c r="J6" s="20">
        <v>123462838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123462838</v>
      </c>
      <c r="X6" s="20">
        <v>-1534638</v>
      </c>
      <c r="Y6" s="20">
        <v>124997476</v>
      </c>
      <c r="Z6" s="21">
        <v>-8145.0789046016071</v>
      </c>
      <c r="AA6" s="22">
        <v>-6138531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-834142</v>
      </c>
      <c r="D8" s="18"/>
      <c r="E8" s="19">
        <v>24790740</v>
      </c>
      <c r="F8" s="20">
        <v>24790740</v>
      </c>
      <c r="G8" s="20">
        <v>-866618</v>
      </c>
      <c r="H8" s="20">
        <v>-101589995</v>
      </c>
      <c r="I8" s="20">
        <v>101912644</v>
      </c>
      <c r="J8" s="20">
        <v>-543969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-543969</v>
      </c>
      <c r="X8" s="20">
        <v>6197688</v>
      </c>
      <c r="Y8" s="20">
        <v>-6741657</v>
      </c>
      <c r="Z8" s="21">
        <v>-108.77696650751054</v>
      </c>
      <c r="AA8" s="22">
        <v>24790740</v>
      </c>
    </row>
    <row r="9" spans="1:27" ht="13.5" x14ac:dyDescent="0.25">
      <c r="A9" s="23" t="s">
        <v>37</v>
      </c>
      <c r="B9" s="17" t="s">
        <v>32</v>
      </c>
      <c r="C9" s="18">
        <v>39226441</v>
      </c>
      <c r="D9" s="18"/>
      <c r="E9" s="19"/>
      <c r="F9" s="20"/>
      <c r="G9" s="20">
        <v>40650965</v>
      </c>
      <c r="H9" s="20">
        <v>482302</v>
      </c>
      <c r="I9" s="20">
        <v>4193037</v>
      </c>
      <c r="J9" s="20">
        <v>45326304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45326304</v>
      </c>
      <c r="X9" s="20"/>
      <c r="Y9" s="20">
        <v>45326304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-4055000</v>
      </c>
      <c r="F11" s="20">
        <v>-4055000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-1013754</v>
      </c>
      <c r="Y11" s="20">
        <v>1013754</v>
      </c>
      <c r="Z11" s="21">
        <v>-100</v>
      </c>
      <c r="AA11" s="22">
        <v>-4055000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174714091</v>
      </c>
      <c r="D12" s="29">
        <f>SUM(D6:D11)</f>
        <v>0</v>
      </c>
      <c r="E12" s="30">
        <f t="shared" si="0"/>
        <v>14597209</v>
      </c>
      <c r="F12" s="31">
        <f t="shared" si="0"/>
        <v>14597209</v>
      </c>
      <c r="G12" s="31">
        <f t="shared" si="0"/>
        <v>171195153</v>
      </c>
      <c r="H12" s="31">
        <f t="shared" si="0"/>
        <v>-105510424</v>
      </c>
      <c r="I12" s="31">
        <f t="shared" si="0"/>
        <v>102560444</v>
      </c>
      <c r="J12" s="31">
        <f t="shared" si="0"/>
        <v>168245173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168245173</v>
      </c>
      <c r="X12" s="31">
        <f t="shared" si="0"/>
        <v>3649296</v>
      </c>
      <c r="Y12" s="31">
        <f t="shared" si="0"/>
        <v>164595877</v>
      </c>
      <c r="Z12" s="32">
        <f>+IF(X12&lt;&gt;0,+(Y12/X12)*100,0)</f>
        <v>4510.3460229041439</v>
      </c>
      <c r="AA12" s="33">
        <f>SUM(AA6:AA11)</f>
        <v>14597209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48221913</v>
      </c>
      <c r="D19" s="18"/>
      <c r="E19" s="19">
        <v>3000000</v>
      </c>
      <c r="F19" s="20">
        <v>3000000</v>
      </c>
      <c r="G19" s="20">
        <v>51510265</v>
      </c>
      <c r="H19" s="20">
        <v>-3288353</v>
      </c>
      <c r="I19" s="20"/>
      <c r="J19" s="20">
        <v>48221912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48221912</v>
      </c>
      <c r="X19" s="20">
        <v>750000</v>
      </c>
      <c r="Y19" s="20">
        <v>47471912</v>
      </c>
      <c r="Z19" s="21">
        <v>6329.5882666666666</v>
      </c>
      <c r="AA19" s="22">
        <v>3000000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48221913</v>
      </c>
      <c r="D24" s="29">
        <f>SUM(D15:D23)</f>
        <v>0</v>
      </c>
      <c r="E24" s="36">
        <f t="shared" si="1"/>
        <v>3000000</v>
      </c>
      <c r="F24" s="37">
        <f t="shared" si="1"/>
        <v>3000000</v>
      </c>
      <c r="G24" s="37">
        <f t="shared" si="1"/>
        <v>51510265</v>
      </c>
      <c r="H24" s="37">
        <f t="shared" si="1"/>
        <v>-3288353</v>
      </c>
      <c r="I24" s="37">
        <f t="shared" si="1"/>
        <v>0</v>
      </c>
      <c r="J24" s="37">
        <f t="shared" si="1"/>
        <v>48221912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48221912</v>
      </c>
      <c r="X24" s="37">
        <f t="shared" si="1"/>
        <v>750000</v>
      </c>
      <c r="Y24" s="37">
        <f t="shared" si="1"/>
        <v>47471912</v>
      </c>
      <c r="Z24" s="38">
        <f>+IF(X24&lt;&gt;0,+(Y24/X24)*100,0)</f>
        <v>6329.5882666666666</v>
      </c>
      <c r="AA24" s="39">
        <f>SUM(AA15:AA23)</f>
        <v>3000000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222936004</v>
      </c>
      <c r="D25" s="29">
        <f>+D12+D24</f>
        <v>0</v>
      </c>
      <c r="E25" s="30">
        <f t="shared" si="2"/>
        <v>17597209</v>
      </c>
      <c r="F25" s="31">
        <f t="shared" si="2"/>
        <v>17597209</v>
      </c>
      <c r="G25" s="31">
        <f t="shared" si="2"/>
        <v>222705418</v>
      </c>
      <c r="H25" s="31">
        <f t="shared" si="2"/>
        <v>-108798777</v>
      </c>
      <c r="I25" s="31">
        <f t="shared" si="2"/>
        <v>102560444</v>
      </c>
      <c r="J25" s="31">
        <f t="shared" si="2"/>
        <v>216467085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216467085</v>
      </c>
      <c r="X25" s="31">
        <f t="shared" si="2"/>
        <v>4399296</v>
      </c>
      <c r="Y25" s="31">
        <f t="shared" si="2"/>
        <v>212067789</v>
      </c>
      <c r="Z25" s="32">
        <f>+IF(X25&lt;&gt;0,+(Y25/X25)*100,0)</f>
        <v>4820.4937562737314</v>
      </c>
      <c r="AA25" s="33">
        <f>+AA12+AA24</f>
        <v>17597209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-122140</v>
      </c>
      <c r="D31" s="18"/>
      <c r="E31" s="19"/>
      <c r="F31" s="20"/>
      <c r="G31" s="20">
        <v>-122139</v>
      </c>
      <c r="H31" s="20"/>
      <c r="I31" s="20"/>
      <c r="J31" s="20">
        <v>-122139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-122139</v>
      </c>
      <c r="X31" s="20"/>
      <c r="Y31" s="20">
        <v>-122139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81540037</v>
      </c>
      <c r="D32" s="18"/>
      <c r="E32" s="19">
        <v>-4055001</v>
      </c>
      <c r="F32" s="20">
        <v>-4055001</v>
      </c>
      <c r="G32" s="20">
        <v>71704131</v>
      </c>
      <c r="H32" s="20">
        <v>12366933</v>
      </c>
      <c r="I32" s="20">
        <v>750455</v>
      </c>
      <c r="J32" s="20">
        <v>84821519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84821519</v>
      </c>
      <c r="X32" s="20">
        <v>-1013754</v>
      </c>
      <c r="Y32" s="20">
        <v>85835273</v>
      </c>
      <c r="Z32" s="21">
        <v>-8467.0712026783622</v>
      </c>
      <c r="AA32" s="22">
        <v>-4055001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81417897</v>
      </c>
      <c r="D34" s="29">
        <f>SUM(D29:D33)</f>
        <v>0</v>
      </c>
      <c r="E34" s="30">
        <f t="shared" si="3"/>
        <v>-4055001</v>
      </c>
      <c r="F34" s="31">
        <f t="shared" si="3"/>
        <v>-4055001</v>
      </c>
      <c r="G34" s="31">
        <f t="shared" si="3"/>
        <v>71581992</v>
      </c>
      <c r="H34" s="31">
        <f t="shared" si="3"/>
        <v>12366933</v>
      </c>
      <c r="I34" s="31">
        <f t="shared" si="3"/>
        <v>750455</v>
      </c>
      <c r="J34" s="31">
        <f t="shared" si="3"/>
        <v>84699380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84699380</v>
      </c>
      <c r="X34" s="31">
        <f t="shared" si="3"/>
        <v>-1013754</v>
      </c>
      <c r="Y34" s="31">
        <f t="shared" si="3"/>
        <v>85713134</v>
      </c>
      <c r="Z34" s="32">
        <f>+IF(X34&lt;&gt;0,+(Y34/X34)*100,0)</f>
        <v>-8455.0230134726953</v>
      </c>
      <c r="AA34" s="33">
        <f>SUM(AA29:AA33)</f>
        <v>-4055001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81417897</v>
      </c>
      <c r="D40" s="29">
        <f>+D34+D39</f>
        <v>0</v>
      </c>
      <c r="E40" s="30">
        <f t="shared" si="5"/>
        <v>-4055001</v>
      </c>
      <c r="F40" s="31">
        <f t="shared" si="5"/>
        <v>-4055001</v>
      </c>
      <c r="G40" s="31">
        <f t="shared" si="5"/>
        <v>71581992</v>
      </c>
      <c r="H40" s="31">
        <f t="shared" si="5"/>
        <v>12366933</v>
      </c>
      <c r="I40" s="31">
        <f t="shared" si="5"/>
        <v>750455</v>
      </c>
      <c r="J40" s="31">
        <f t="shared" si="5"/>
        <v>84699380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84699380</v>
      </c>
      <c r="X40" s="31">
        <f t="shared" si="5"/>
        <v>-1013754</v>
      </c>
      <c r="Y40" s="31">
        <f t="shared" si="5"/>
        <v>85713134</v>
      </c>
      <c r="Z40" s="32">
        <f>+IF(X40&lt;&gt;0,+(Y40/X40)*100,0)</f>
        <v>-8455.0230134726953</v>
      </c>
      <c r="AA40" s="33">
        <f>+AA34+AA39</f>
        <v>-4055001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141518107</v>
      </c>
      <c r="D42" s="43">
        <f>+D25-D40</f>
        <v>0</v>
      </c>
      <c r="E42" s="44">
        <f t="shared" si="6"/>
        <v>21652210</v>
      </c>
      <c r="F42" s="45">
        <f t="shared" si="6"/>
        <v>21652210</v>
      </c>
      <c r="G42" s="45">
        <f t="shared" si="6"/>
        <v>151123426</v>
      </c>
      <c r="H42" s="45">
        <f t="shared" si="6"/>
        <v>-121165710</v>
      </c>
      <c r="I42" s="45">
        <f t="shared" si="6"/>
        <v>101809989</v>
      </c>
      <c r="J42" s="45">
        <f t="shared" si="6"/>
        <v>131767705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131767705</v>
      </c>
      <c r="X42" s="45">
        <f t="shared" si="6"/>
        <v>5413050</v>
      </c>
      <c r="Y42" s="45">
        <f t="shared" si="6"/>
        <v>126354655</v>
      </c>
      <c r="Z42" s="46">
        <f>+IF(X42&lt;&gt;0,+(Y42/X42)*100,0)</f>
        <v>2334.2598904499309</v>
      </c>
      <c r="AA42" s="47">
        <f>+AA25-AA40</f>
        <v>21652210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512236</v>
      </c>
      <c r="D45" s="18"/>
      <c r="E45" s="19">
        <v>21652210</v>
      </c>
      <c r="F45" s="20">
        <v>21652210</v>
      </c>
      <c r="G45" s="20">
        <v>512236</v>
      </c>
      <c r="H45" s="20"/>
      <c r="I45" s="20"/>
      <c r="J45" s="20">
        <v>512236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512236</v>
      </c>
      <c r="X45" s="20">
        <v>5413053</v>
      </c>
      <c r="Y45" s="20">
        <v>-4900817</v>
      </c>
      <c r="Z45" s="48">
        <v>-90.537022268209824</v>
      </c>
      <c r="AA45" s="22">
        <v>21652210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512236</v>
      </c>
      <c r="D48" s="51">
        <f>SUM(D45:D47)</f>
        <v>0</v>
      </c>
      <c r="E48" s="52">
        <f t="shared" si="7"/>
        <v>21652210</v>
      </c>
      <c r="F48" s="53">
        <f t="shared" si="7"/>
        <v>21652210</v>
      </c>
      <c r="G48" s="53">
        <f t="shared" si="7"/>
        <v>512236</v>
      </c>
      <c r="H48" s="53">
        <f t="shared" si="7"/>
        <v>0</v>
      </c>
      <c r="I48" s="53">
        <f t="shared" si="7"/>
        <v>0</v>
      </c>
      <c r="J48" s="53">
        <f t="shared" si="7"/>
        <v>512236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512236</v>
      </c>
      <c r="X48" s="53">
        <f t="shared" si="7"/>
        <v>5413053</v>
      </c>
      <c r="Y48" s="53">
        <f t="shared" si="7"/>
        <v>-4900817</v>
      </c>
      <c r="Z48" s="54">
        <f>+IF(X48&lt;&gt;0,+(Y48/X48)*100,0)</f>
        <v>-90.537022268209824</v>
      </c>
      <c r="AA48" s="55">
        <f>SUM(AA45:AA47)</f>
        <v>21652210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-61657</v>
      </c>
      <c r="D8" s="18"/>
      <c r="E8" s="19">
        <v>60262728</v>
      </c>
      <c r="F8" s="20">
        <v>60262728</v>
      </c>
      <c r="G8" s="20">
        <v>102973128</v>
      </c>
      <c r="H8" s="20">
        <v>-89727769</v>
      </c>
      <c r="I8" s="20">
        <v>6260231</v>
      </c>
      <c r="J8" s="20">
        <v>19505590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19505590</v>
      </c>
      <c r="X8" s="20">
        <v>15065688</v>
      </c>
      <c r="Y8" s="20">
        <v>4439902</v>
      </c>
      <c r="Z8" s="21">
        <v>29.470290371073659</v>
      </c>
      <c r="AA8" s="22">
        <v>60262728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-61657</v>
      </c>
      <c r="D12" s="29">
        <f>SUM(D6:D11)</f>
        <v>0</v>
      </c>
      <c r="E12" s="30">
        <f t="shared" si="0"/>
        <v>60262728</v>
      </c>
      <c r="F12" s="31">
        <f t="shared" si="0"/>
        <v>60262728</v>
      </c>
      <c r="G12" s="31">
        <f t="shared" si="0"/>
        <v>102973128</v>
      </c>
      <c r="H12" s="31">
        <f t="shared" si="0"/>
        <v>-89727769</v>
      </c>
      <c r="I12" s="31">
        <f t="shared" si="0"/>
        <v>6260231</v>
      </c>
      <c r="J12" s="31">
        <f t="shared" si="0"/>
        <v>19505590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19505590</v>
      </c>
      <c r="X12" s="31">
        <f t="shared" si="0"/>
        <v>15065688</v>
      </c>
      <c r="Y12" s="31">
        <f t="shared" si="0"/>
        <v>4439902</v>
      </c>
      <c r="Z12" s="32">
        <f>+IF(X12&lt;&gt;0,+(Y12/X12)*100,0)</f>
        <v>29.470290371073659</v>
      </c>
      <c r="AA12" s="33">
        <f>SUM(AA6:AA11)</f>
        <v>60262728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127854098</v>
      </c>
      <c r="D19" s="18"/>
      <c r="E19" s="19">
        <v>31652750</v>
      </c>
      <c r="F19" s="20">
        <v>31652750</v>
      </c>
      <c r="G19" s="20">
        <v>124515495</v>
      </c>
      <c r="H19" s="20">
        <v>3338603</v>
      </c>
      <c r="I19" s="20">
        <v>1007382</v>
      </c>
      <c r="J19" s="20">
        <v>128861480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128861480</v>
      </c>
      <c r="X19" s="20">
        <v>7913193</v>
      </c>
      <c r="Y19" s="20">
        <v>120948287</v>
      </c>
      <c r="Z19" s="21">
        <v>1528.4384824179065</v>
      </c>
      <c r="AA19" s="22">
        <v>31652750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1655</v>
      </c>
      <c r="D22" s="18"/>
      <c r="E22" s="19"/>
      <c r="F22" s="20"/>
      <c r="G22" s="20">
        <v>1569</v>
      </c>
      <c r="H22" s="20">
        <v>86</v>
      </c>
      <c r="I22" s="20"/>
      <c r="J22" s="20">
        <v>1655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1655</v>
      </c>
      <c r="X22" s="20"/>
      <c r="Y22" s="20">
        <v>1655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127855753</v>
      </c>
      <c r="D24" s="29">
        <f>SUM(D15:D23)</f>
        <v>0</v>
      </c>
      <c r="E24" s="36">
        <f t="shared" si="1"/>
        <v>31652750</v>
      </c>
      <c r="F24" s="37">
        <f t="shared" si="1"/>
        <v>31652750</v>
      </c>
      <c r="G24" s="37">
        <f t="shared" si="1"/>
        <v>124517064</v>
      </c>
      <c r="H24" s="37">
        <f t="shared" si="1"/>
        <v>3338689</v>
      </c>
      <c r="I24" s="37">
        <f t="shared" si="1"/>
        <v>1007382</v>
      </c>
      <c r="J24" s="37">
        <f t="shared" si="1"/>
        <v>128863135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128863135</v>
      </c>
      <c r="X24" s="37">
        <f t="shared" si="1"/>
        <v>7913193</v>
      </c>
      <c r="Y24" s="37">
        <f t="shared" si="1"/>
        <v>120949942</v>
      </c>
      <c r="Z24" s="38">
        <f>+IF(X24&lt;&gt;0,+(Y24/X24)*100,0)</f>
        <v>1528.4593968578802</v>
      </c>
      <c r="AA24" s="39">
        <f>SUM(AA15:AA23)</f>
        <v>31652750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127794096</v>
      </c>
      <c r="D25" s="29">
        <f>+D12+D24</f>
        <v>0</v>
      </c>
      <c r="E25" s="30">
        <f t="shared" si="2"/>
        <v>91915478</v>
      </c>
      <c r="F25" s="31">
        <f t="shared" si="2"/>
        <v>91915478</v>
      </c>
      <c r="G25" s="31">
        <f t="shared" si="2"/>
        <v>227490192</v>
      </c>
      <c r="H25" s="31">
        <f t="shared" si="2"/>
        <v>-86389080</v>
      </c>
      <c r="I25" s="31">
        <f t="shared" si="2"/>
        <v>7267613</v>
      </c>
      <c r="J25" s="31">
        <f t="shared" si="2"/>
        <v>148368725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148368725</v>
      </c>
      <c r="X25" s="31">
        <f t="shared" si="2"/>
        <v>22978881</v>
      </c>
      <c r="Y25" s="31">
        <f t="shared" si="2"/>
        <v>125389844</v>
      </c>
      <c r="Z25" s="32">
        <f>+IF(X25&lt;&gt;0,+(Y25/X25)*100,0)</f>
        <v>545.67428239869469</v>
      </c>
      <c r="AA25" s="33">
        <f>+AA12+AA24</f>
        <v>91915478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19825998</v>
      </c>
      <c r="D31" s="18"/>
      <c r="E31" s="19"/>
      <c r="F31" s="20"/>
      <c r="G31" s="20">
        <v>19858085</v>
      </c>
      <c r="H31" s="20">
        <v>108428</v>
      </c>
      <c r="I31" s="20">
        <v>47283</v>
      </c>
      <c r="J31" s="20">
        <v>20013796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20013796</v>
      </c>
      <c r="X31" s="20"/>
      <c r="Y31" s="20">
        <v>20013796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15158965</v>
      </c>
      <c r="D32" s="18"/>
      <c r="E32" s="19"/>
      <c r="F32" s="20"/>
      <c r="G32" s="20">
        <v>16607993</v>
      </c>
      <c r="H32" s="20">
        <v>170140</v>
      </c>
      <c r="I32" s="20">
        <v>822806</v>
      </c>
      <c r="J32" s="20">
        <v>17600939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17600939</v>
      </c>
      <c r="X32" s="20"/>
      <c r="Y32" s="20">
        <v>17600939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34984963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36466078</v>
      </c>
      <c r="H34" s="31">
        <f t="shared" si="3"/>
        <v>278568</v>
      </c>
      <c r="I34" s="31">
        <f t="shared" si="3"/>
        <v>870089</v>
      </c>
      <c r="J34" s="31">
        <f t="shared" si="3"/>
        <v>37614735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37614735</v>
      </c>
      <c r="X34" s="31">
        <f t="shared" si="3"/>
        <v>0</v>
      </c>
      <c r="Y34" s="31">
        <f t="shared" si="3"/>
        <v>37614735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34984963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36466078</v>
      </c>
      <c r="H40" s="31">
        <f t="shared" si="5"/>
        <v>278568</v>
      </c>
      <c r="I40" s="31">
        <f t="shared" si="5"/>
        <v>870089</v>
      </c>
      <c r="J40" s="31">
        <f t="shared" si="5"/>
        <v>37614735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37614735</v>
      </c>
      <c r="X40" s="31">
        <f t="shared" si="5"/>
        <v>0</v>
      </c>
      <c r="Y40" s="31">
        <f t="shared" si="5"/>
        <v>37614735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92809133</v>
      </c>
      <c r="D42" s="43">
        <f>+D25-D40</f>
        <v>0</v>
      </c>
      <c r="E42" s="44">
        <f t="shared" si="6"/>
        <v>91915478</v>
      </c>
      <c r="F42" s="45">
        <f t="shared" si="6"/>
        <v>91915478</v>
      </c>
      <c r="G42" s="45">
        <f t="shared" si="6"/>
        <v>191024114</v>
      </c>
      <c r="H42" s="45">
        <f t="shared" si="6"/>
        <v>-86667648</v>
      </c>
      <c r="I42" s="45">
        <f t="shared" si="6"/>
        <v>6397524</v>
      </c>
      <c r="J42" s="45">
        <f t="shared" si="6"/>
        <v>110753990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110753990</v>
      </c>
      <c r="X42" s="45">
        <f t="shared" si="6"/>
        <v>22978881</v>
      </c>
      <c r="Y42" s="45">
        <f t="shared" si="6"/>
        <v>87775109</v>
      </c>
      <c r="Z42" s="46">
        <f>+IF(X42&lt;&gt;0,+(Y42/X42)*100,0)</f>
        <v>381.98165089065913</v>
      </c>
      <c r="AA42" s="47">
        <f>+AA25-AA40</f>
        <v>91915478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-41901525</v>
      </c>
      <c r="D45" s="18"/>
      <c r="E45" s="19"/>
      <c r="F45" s="20"/>
      <c r="G45" s="20">
        <v>-57008609</v>
      </c>
      <c r="H45" s="20">
        <v>11326683</v>
      </c>
      <c r="I45" s="20">
        <v>-17303521</v>
      </c>
      <c r="J45" s="20">
        <v>-62985447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-62985447</v>
      </c>
      <c r="X45" s="20"/>
      <c r="Y45" s="20">
        <v>-62985447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-2487691</v>
      </c>
      <c r="D46" s="18"/>
      <c r="E46" s="19"/>
      <c r="F46" s="20"/>
      <c r="G46" s="20">
        <v>-2487691</v>
      </c>
      <c r="H46" s="20"/>
      <c r="I46" s="20"/>
      <c r="J46" s="20">
        <v>-2487691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-2487691</v>
      </c>
      <c r="X46" s="20"/>
      <c r="Y46" s="20">
        <v>-2487691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-44389216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-59496300</v>
      </c>
      <c r="H48" s="53">
        <f t="shared" si="7"/>
        <v>11326683</v>
      </c>
      <c r="I48" s="53">
        <f t="shared" si="7"/>
        <v>-17303521</v>
      </c>
      <c r="J48" s="53">
        <f t="shared" si="7"/>
        <v>-65473138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-65473138</v>
      </c>
      <c r="X48" s="53">
        <f t="shared" si="7"/>
        <v>0</v>
      </c>
      <c r="Y48" s="53">
        <f t="shared" si="7"/>
        <v>-65473138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-22880344</v>
      </c>
      <c r="D6" s="18"/>
      <c r="E6" s="19">
        <v>-75987786</v>
      </c>
      <c r="F6" s="20">
        <v>-75987786</v>
      </c>
      <c r="G6" s="20">
        <v>-8584865</v>
      </c>
      <c r="H6" s="20">
        <v>-32535962</v>
      </c>
      <c r="I6" s="20">
        <v>-5529889</v>
      </c>
      <c r="J6" s="20">
        <v>-46650716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-46650716</v>
      </c>
      <c r="X6" s="20">
        <v>-18996945</v>
      </c>
      <c r="Y6" s="20">
        <v>-27653771</v>
      </c>
      <c r="Z6" s="21">
        <v>145.56956921231284</v>
      </c>
      <c r="AA6" s="22">
        <v>-75987786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43416600</v>
      </c>
      <c r="D8" s="18"/>
      <c r="E8" s="19">
        <v>24759330</v>
      </c>
      <c r="F8" s="20">
        <v>24759330</v>
      </c>
      <c r="G8" s="20">
        <v>47407398</v>
      </c>
      <c r="H8" s="20">
        <v>-13059968</v>
      </c>
      <c r="I8" s="20">
        <v>-127166</v>
      </c>
      <c r="J8" s="20">
        <v>34220264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34220264</v>
      </c>
      <c r="X8" s="20">
        <v>6189831</v>
      </c>
      <c r="Y8" s="20">
        <v>28030433</v>
      </c>
      <c r="Z8" s="21">
        <v>452.84649936322978</v>
      </c>
      <c r="AA8" s="22">
        <v>24759330</v>
      </c>
    </row>
    <row r="9" spans="1:27" ht="13.5" x14ac:dyDescent="0.25">
      <c r="A9" s="23" t="s">
        <v>37</v>
      </c>
      <c r="B9" s="17" t="s">
        <v>32</v>
      </c>
      <c r="C9" s="18">
        <v>138842717</v>
      </c>
      <c r="D9" s="18"/>
      <c r="E9" s="19"/>
      <c r="F9" s="20"/>
      <c r="G9" s="20">
        <v>138867885</v>
      </c>
      <c r="H9" s="20">
        <v>3512814</v>
      </c>
      <c r="I9" s="20">
        <v>3710300</v>
      </c>
      <c r="J9" s="20">
        <v>146090999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146090999</v>
      </c>
      <c r="X9" s="20"/>
      <c r="Y9" s="20">
        <v>146090999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-11200600</v>
      </c>
      <c r="D11" s="18"/>
      <c r="E11" s="19"/>
      <c r="F11" s="20"/>
      <c r="G11" s="20">
        <v>-2536615</v>
      </c>
      <c r="H11" s="20">
        <v>-8663984</v>
      </c>
      <c r="I11" s="20">
        <v>-535</v>
      </c>
      <c r="J11" s="20">
        <v>-11201134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-11201134</v>
      </c>
      <c r="X11" s="20"/>
      <c r="Y11" s="20">
        <v>-11201134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148178373</v>
      </c>
      <c r="D12" s="29">
        <f>SUM(D6:D11)</f>
        <v>0</v>
      </c>
      <c r="E12" s="30">
        <f t="shared" si="0"/>
        <v>-51228456</v>
      </c>
      <c r="F12" s="31">
        <f t="shared" si="0"/>
        <v>-51228456</v>
      </c>
      <c r="G12" s="31">
        <f t="shared" si="0"/>
        <v>175153803</v>
      </c>
      <c r="H12" s="31">
        <f t="shared" si="0"/>
        <v>-50747100</v>
      </c>
      <c r="I12" s="31">
        <f t="shared" si="0"/>
        <v>-1947290</v>
      </c>
      <c r="J12" s="31">
        <f t="shared" si="0"/>
        <v>122459413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122459413</v>
      </c>
      <c r="X12" s="31">
        <f t="shared" si="0"/>
        <v>-12807114</v>
      </c>
      <c r="Y12" s="31">
        <f t="shared" si="0"/>
        <v>135266527</v>
      </c>
      <c r="Z12" s="32">
        <f>+IF(X12&lt;&gt;0,+(Y12/X12)*100,0)</f>
        <v>-1056.182735626465</v>
      </c>
      <c r="AA12" s="33">
        <f>SUM(AA6:AA11)</f>
        <v>-51228456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160460722</v>
      </c>
      <c r="D19" s="18"/>
      <c r="E19" s="19">
        <v>46201146</v>
      </c>
      <c r="F19" s="20">
        <v>46201146</v>
      </c>
      <c r="G19" s="20">
        <v>136471576</v>
      </c>
      <c r="H19" s="20">
        <v>25196776</v>
      </c>
      <c r="I19" s="20">
        <v>34191</v>
      </c>
      <c r="J19" s="20">
        <v>161702543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161702543</v>
      </c>
      <c r="X19" s="20">
        <v>11550288</v>
      </c>
      <c r="Y19" s="20">
        <v>150152255</v>
      </c>
      <c r="Z19" s="21">
        <v>1299.9871085465575</v>
      </c>
      <c r="AA19" s="22">
        <v>46201146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160460722</v>
      </c>
      <c r="D24" s="29">
        <f>SUM(D15:D23)</f>
        <v>0</v>
      </c>
      <c r="E24" s="36">
        <f t="shared" si="1"/>
        <v>46201146</v>
      </c>
      <c r="F24" s="37">
        <f t="shared" si="1"/>
        <v>46201146</v>
      </c>
      <c r="G24" s="37">
        <f t="shared" si="1"/>
        <v>136471576</v>
      </c>
      <c r="H24" s="37">
        <f t="shared" si="1"/>
        <v>25196776</v>
      </c>
      <c r="I24" s="37">
        <f t="shared" si="1"/>
        <v>34191</v>
      </c>
      <c r="J24" s="37">
        <f t="shared" si="1"/>
        <v>161702543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161702543</v>
      </c>
      <c r="X24" s="37">
        <f t="shared" si="1"/>
        <v>11550288</v>
      </c>
      <c r="Y24" s="37">
        <f t="shared" si="1"/>
        <v>150152255</v>
      </c>
      <c r="Z24" s="38">
        <f>+IF(X24&lt;&gt;0,+(Y24/X24)*100,0)</f>
        <v>1299.9871085465575</v>
      </c>
      <c r="AA24" s="39">
        <f>SUM(AA15:AA23)</f>
        <v>46201146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308639095</v>
      </c>
      <c r="D25" s="29">
        <f>+D12+D24</f>
        <v>0</v>
      </c>
      <c r="E25" s="30">
        <f t="shared" si="2"/>
        <v>-5027310</v>
      </c>
      <c r="F25" s="31">
        <f t="shared" si="2"/>
        <v>-5027310</v>
      </c>
      <c r="G25" s="31">
        <f t="shared" si="2"/>
        <v>311625379</v>
      </c>
      <c r="H25" s="31">
        <f t="shared" si="2"/>
        <v>-25550324</v>
      </c>
      <c r="I25" s="31">
        <f t="shared" si="2"/>
        <v>-1913099</v>
      </c>
      <c r="J25" s="31">
        <f t="shared" si="2"/>
        <v>284161956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284161956</v>
      </c>
      <c r="X25" s="31">
        <f t="shared" si="2"/>
        <v>-1256826</v>
      </c>
      <c r="Y25" s="31">
        <f t="shared" si="2"/>
        <v>285418782</v>
      </c>
      <c r="Z25" s="32">
        <f>+IF(X25&lt;&gt;0,+(Y25/X25)*100,0)</f>
        <v>-22709.490573874187</v>
      </c>
      <c r="AA25" s="33">
        <f>+AA12+AA24</f>
        <v>-5027310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-62225</v>
      </c>
      <c r="D31" s="18"/>
      <c r="E31" s="19"/>
      <c r="F31" s="20"/>
      <c r="G31" s="20">
        <v>-64040</v>
      </c>
      <c r="H31" s="20">
        <v>-62</v>
      </c>
      <c r="I31" s="20">
        <v>-12810</v>
      </c>
      <c r="J31" s="20">
        <v>-76912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-76912</v>
      </c>
      <c r="X31" s="20"/>
      <c r="Y31" s="20">
        <v>-76912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726807275</v>
      </c>
      <c r="D32" s="18"/>
      <c r="E32" s="19">
        <v>12989645</v>
      </c>
      <c r="F32" s="20">
        <v>12989645</v>
      </c>
      <c r="G32" s="20">
        <v>689663559</v>
      </c>
      <c r="H32" s="20">
        <v>17854069</v>
      </c>
      <c r="I32" s="20">
        <v>22830132</v>
      </c>
      <c r="J32" s="20">
        <v>730347760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730347760</v>
      </c>
      <c r="X32" s="20">
        <v>3247410</v>
      </c>
      <c r="Y32" s="20">
        <v>727100350</v>
      </c>
      <c r="Z32" s="21">
        <v>22390.16169809171</v>
      </c>
      <c r="AA32" s="22">
        <v>12989645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726745050</v>
      </c>
      <c r="D34" s="29">
        <f>SUM(D29:D33)</f>
        <v>0</v>
      </c>
      <c r="E34" s="30">
        <f t="shared" si="3"/>
        <v>12989645</v>
      </c>
      <c r="F34" s="31">
        <f t="shared" si="3"/>
        <v>12989645</v>
      </c>
      <c r="G34" s="31">
        <f t="shared" si="3"/>
        <v>689599519</v>
      </c>
      <c r="H34" s="31">
        <f t="shared" si="3"/>
        <v>17854007</v>
      </c>
      <c r="I34" s="31">
        <f t="shared" si="3"/>
        <v>22817322</v>
      </c>
      <c r="J34" s="31">
        <f t="shared" si="3"/>
        <v>730270848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730270848</v>
      </c>
      <c r="X34" s="31">
        <f t="shared" si="3"/>
        <v>3247410</v>
      </c>
      <c r="Y34" s="31">
        <f t="shared" si="3"/>
        <v>727023438</v>
      </c>
      <c r="Z34" s="32">
        <f>+IF(X34&lt;&gt;0,+(Y34/X34)*100,0)</f>
        <v>22387.79328757379</v>
      </c>
      <c r="AA34" s="33">
        <f>SUM(AA29:AA33)</f>
        <v>12989645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726745050</v>
      </c>
      <c r="D40" s="29">
        <f>+D34+D39</f>
        <v>0</v>
      </c>
      <c r="E40" s="30">
        <f t="shared" si="5"/>
        <v>12989645</v>
      </c>
      <c r="F40" s="31">
        <f t="shared" si="5"/>
        <v>12989645</v>
      </c>
      <c r="G40" s="31">
        <f t="shared" si="5"/>
        <v>689599519</v>
      </c>
      <c r="H40" s="31">
        <f t="shared" si="5"/>
        <v>17854007</v>
      </c>
      <c r="I40" s="31">
        <f t="shared" si="5"/>
        <v>22817322</v>
      </c>
      <c r="J40" s="31">
        <f t="shared" si="5"/>
        <v>730270848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730270848</v>
      </c>
      <c r="X40" s="31">
        <f t="shared" si="5"/>
        <v>3247410</v>
      </c>
      <c r="Y40" s="31">
        <f t="shared" si="5"/>
        <v>727023438</v>
      </c>
      <c r="Z40" s="32">
        <f>+IF(X40&lt;&gt;0,+(Y40/X40)*100,0)</f>
        <v>22387.79328757379</v>
      </c>
      <c r="AA40" s="33">
        <f>+AA34+AA39</f>
        <v>12989645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-418105955</v>
      </c>
      <c r="D42" s="43">
        <f>+D25-D40</f>
        <v>0</v>
      </c>
      <c r="E42" s="44">
        <f t="shared" si="6"/>
        <v>-18016955</v>
      </c>
      <c r="F42" s="45">
        <f t="shared" si="6"/>
        <v>-18016955</v>
      </c>
      <c r="G42" s="45">
        <f t="shared" si="6"/>
        <v>-377974140</v>
      </c>
      <c r="H42" s="45">
        <f t="shared" si="6"/>
        <v>-43404331</v>
      </c>
      <c r="I42" s="45">
        <f t="shared" si="6"/>
        <v>-24730421</v>
      </c>
      <c r="J42" s="45">
        <f t="shared" si="6"/>
        <v>-446108892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-446108892</v>
      </c>
      <c r="X42" s="45">
        <f t="shared" si="6"/>
        <v>-4504236</v>
      </c>
      <c r="Y42" s="45">
        <f t="shared" si="6"/>
        <v>-441604656</v>
      </c>
      <c r="Z42" s="46">
        <f>+IF(X42&lt;&gt;0,+(Y42/X42)*100,0)</f>
        <v>9804.2077724168976</v>
      </c>
      <c r="AA42" s="47">
        <f>+AA25-AA40</f>
        <v>-18016955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-18016955</v>
      </c>
      <c r="F45" s="20">
        <v>-18016955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-4504236</v>
      </c>
      <c r="Y45" s="20">
        <v>4504236</v>
      </c>
      <c r="Z45" s="48">
        <v>-100</v>
      </c>
      <c r="AA45" s="22">
        <v>-18016955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-18016955</v>
      </c>
      <c r="F48" s="53">
        <f t="shared" si="7"/>
        <v>-18016955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-4504236</v>
      </c>
      <c r="Y48" s="53">
        <f t="shared" si="7"/>
        <v>4504236</v>
      </c>
      <c r="Z48" s="54">
        <f>+IF(X48&lt;&gt;0,+(Y48/X48)*100,0)</f>
        <v>-100</v>
      </c>
      <c r="AA48" s="55">
        <f>SUM(AA45:AA47)</f>
        <v>-18016955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73860403</v>
      </c>
      <c r="D6" s="18"/>
      <c r="E6" s="19">
        <v>79052727</v>
      </c>
      <c r="F6" s="20">
        <v>79052727</v>
      </c>
      <c r="G6" s="20">
        <v>77979480</v>
      </c>
      <c r="H6" s="20">
        <v>522811</v>
      </c>
      <c r="I6" s="20">
        <v>-1921570</v>
      </c>
      <c r="J6" s="20">
        <v>76580721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76580721</v>
      </c>
      <c r="X6" s="20">
        <v>58039456</v>
      </c>
      <c r="Y6" s="20">
        <v>18541265</v>
      </c>
      <c r="Z6" s="21">
        <v>31.945966206161547</v>
      </c>
      <c r="AA6" s="22">
        <v>79052727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-20936872</v>
      </c>
      <c r="D8" s="18"/>
      <c r="E8" s="19">
        <v>3782756</v>
      </c>
      <c r="F8" s="20">
        <v>3782756</v>
      </c>
      <c r="G8" s="20">
        <v>-15590090</v>
      </c>
      <c r="H8" s="20">
        <v>-1466725</v>
      </c>
      <c r="I8" s="20">
        <v>274013</v>
      </c>
      <c r="J8" s="20">
        <v>-16782802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-16782802</v>
      </c>
      <c r="X8" s="20">
        <v>942648</v>
      </c>
      <c r="Y8" s="20">
        <v>-17725450</v>
      </c>
      <c r="Z8" s="21">
        <v>-1880.3890741825157</v>
      </c>
      <c r="AA8" s="22">
        <v>3782756</v>
      </c>
    </row>
    <row r="9" spans="1:27" ht="13.5" x14ac:dyDescent="0.25">
      <c r="A9" s="23" t="s">
        <v>37</v>
      </c>
      <c r="B9" s="17" t="s">
        <v>32</v>
      </c>
      <c r="C9" s="18">
        <v>24419968</v>
      </c>
      <c r="D9" s="18"/>
      <c r="E9" s="19"/>
      <c r="F9" s="20"/>
      <c r="G9" s="20">
        <v>24697298</v>
      </c>
      <c r="H9" s="20">
        <v>549834</v>
      </c>
      <c r="I9" s="20">
        <v>1344913</v>
      </c>
      <c r="J9" s="20">
        <v>26592045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26592045</v>
      </c>
      <c r="X9" s="20"/>
      <c r="Y9" s="20">
        <v>26592045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-87651</v>
      </c>
      <c r="D11" s="18"/>
      <c r="E11" s="19">
        <v>-85733</v>
      </c>
      <c r="F11" s="20">
        <v>-85733</v>
      </c>
      <c r="G11" s="20">
        <v>-87651</v>
      </c>
      <c r="H11" s="20"/>
      <c r="I11" s="20"/>
      <c r="J11" s="20">
        <v>-87651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-87651</v>
      </c>
      <c r="X11" s="20">
        <v>-45737</v>
      </c>
      <c r="Y11" s="20">
        <v>-41914</v>
      </c>
      <c r="Z11" s="21">
        <v>91.641340708835301</v>
      </c>
      <c r="AA11" s="22">
        <v>-85733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77255848</v>
      </c>
      <c r="D12" s="29">
        <f>SUM(D6:D11)</f>
        <v>0</v>
      </c>
      <c r="E12" s="30">
        <f t="shared" si="0"/>
        <v>82749750</v>
      </c>
      <c r="F12" s="31">
        <f t="shared" si="0"/>
        <v>82749750</v>
      </c>
      <c r="G12" s="31">
        <f t="shared" si="0"/>
        <v>86999037</v>
      </c>
      <c r="H12" s="31">
        <f t="shared" si="0"/>
        <v>-394080</v>
      </c>
      <c r="I12" s="31">
        <f t="shared" si="0"/>
        <v>-302644</v>
      </c>
      <c r="J12" s="31">
        <f t="shared" si="0"/>
        <v>86302313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86302313</v>
      </c>
      <c r="X12" s="31">
        <f t="shared" si="0"/>
        <v>58936367</v>
      </c>
      <c r="Y12" s="31">
        <f t="shared" si="0"/>
        <v>27365946</v>
      </c>
      <c r="Z12" s="32">
        <f>+IF(X12&lt;&gt;0,+(Y12/X12)*100,0)</f>
        <v>46.433038534594438</v>
      </c>
      <c r="AA12" s="33">
        <f>SUM(AA6:AA11)</f>
        <v>82749750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12050518</v>
      </c>
      <c r="D19" s="18"/>
      <c r="E19" s="19">
        <v>16845581</v>
      </c>
      <c r="F19" s="20">
        <v>16845581</v>
      </c>
      <c r="G19" s="20">
        <v>11633905</v>
      </c>
      <c r="H19" s="20">
        <v>361166</v>
      </c>
      <c r="I19" s="20">
        <v>2983600</v>
      </c>
      <c r="J19" s="20">
        <v>14978671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14978671</v>
      </c>
      <c r="X19" s="20">
        <v>7807421</v>
      </c>
      <c r="Y19" s="20">
        <v>7171250</v>
      </c>
      <c r="Z19" s="21">
        <v>91.851713901427885</v>
      </c>
      <c r="AA19" s="22">
        <v>16845581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80000</v>
      </c>
      <c r="F22" s="20">
        <v>80000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22400</v>
      </c>
      <c r="Y22" s="20">
        <v>-22400</v>
      </c>
      <c r="Z22" s="21">
        <v>-100</v>
      </c>
      <c r="AA22" s="22">
        <v>80000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12050518</v>
      </c>
      <c r="D24" s="29">
        <f>SUM(D15:D23)</f>
        <v>0</v>
      </c>
      <c r="E24" s="36">
        <f t="shared" si="1"/>
        <v>16925581</v>
      </c>
      <c r="F24" s="37">
        <f t="shared" si="1"/>
        <v>16925581</v>
      </c>
      <c r="G24" s="37">
        <f t="shared" si="1"/>
        <v>11633905</v>
      </c>
      <c r="H24" s="37">
        <f t="shared" si="1"/>
        <v>361166</v>
      </c>
      <c r="I24" s="37">
        <f t="shared" si="1"/>
        <v>2983600</v>
      </c>
      <c r="J24" s="37">
        <f t="shared" si="1"/>
        <v>14978671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14978671</v>
      </c>
      <c r="X24" s="37">
        <f t="shared" si="1"/>
        <v>7829821</v>
      </c>
      <c r="Y24" s="37">
        <f t="shared" si="1"/>
        <v>7148850</v>
      </c>
      <c r="Z24" s="38">
        <f>+IF(X24&lt;&gt;0,+(Y24/X24)*100,0)</f>
        <v>91.302853539052805</v>
      </c>
      <c r="AA24" s="39">
        <f>SUM(AA15:AA23)</f>
        <v>16925581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89306366</v>
      </c>
      <c r="D25" s="29">
        <f>+D12+D24</f>
        <v>0</v>
      </c>
      <c r="E25" s="30">
        <f t="shared" si="2"/>
        <v>99675331</v>
      </c>
      <c r="F25" s="31">
        <f t="shared" si="2"/>
        <v>99675331</v>
      </c>
      <c r="G25" s="31">
        <f t="shared" si="2"/>
        <v>98632942</v>
      </c>
      <c r="H25" s="31">
        <f t="shared" si="2"/>
        <v>-32914</v>
      </c>
      <c r="I25" s="31">
        <f t="shared" si="2"/>
        <v>2680956</v>
      </c>
      <c r="J25" s="31">
        <f t="shared" si="2"/>
        <v>101280984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101280984</v>
      </c>
      <c r="X25" s="31">
        <f t="shared" si="2"/>
        <v>66766188</v>
      </c>
      <c r="Y25" s="31">
        <f t="shared" si="2"/>
        <v>34514796</v>
      </c>
      <c r="Z25" s="32">
        <f>+IF(X25&lt;&gt;0,+(Y25/X25)*100,0)</f>
        <v>51.69502263630806</v>
      </c>
      <c r="AA25" s="33">
        <f>+AA12+AA24</f>
        <v>99675331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-81294</v>
      </c>
      <c r="D31" s="18"/>
      <c r="E31" s="19">
        <v>-51967</v>
      </c>
      <c r="F31" s="20">
        <v>-51967</v>
      </c>
      <c r="G31" s="20">
        <v>-81294</v>
      </c>
      <c r="H31" s="20">
        <v>-1304</v>
      </c>
      <c r="I31" s="20">
        <v>-2203</v>
      </c>
      <c r="J31" s="20">
        <v>-84801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-84801</v>
      </c>
      <c r="X31" s="20">
        <v>-51967</v>
      </c>
      <c r="Y31" s="20">
        <v>-32834</v>
      </c>
      <c r="Z31" s="21">
        <v>63.182404218061464</v>
      </c>
      <c r="AA31" s="22">
        <v>-51967</v>
      </c>
    </row>
    <row r="32" spans="1:27" ht="13.5" x14ac:dyDescent="0.25">
      <c r="A32" s="23" t="s">
        <v>58</v>
      </c>
      <c r="B32" s="17" t="s">
        <v>32</v>
      </c>
      <c r="C32" s="18">
        <v>32915420</v>
      </c>
      <c r="D32" s="18"/>
      <c r="E32" s="19">
        <v>31749506</v>
      </c>
      <c r="F32" s="20">
        <v>31749506</v>
      </c>
      <c r="G32" s="20">
        <v>36542140</v>
      </c>
      <c r="H32" s="20">
        <v>-1054085</v>
      </c>
      <c r="I32" s="20">
        <v>1153155</v>
      </c>
      <c r="J32" s="20">
        <v>36641210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36641210</v>
      </c>
      <c r="X32" s="20">
        <v>8889896</v>
      </c>
      <c r="Y32" s="20">
        <v>27751314</v>
      </c>
      <c r="Z32" s="21">
        <v>312.16691398864509</v>
      </c>
      <c r="AA32" s="22">
        <v>31749506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32834126</v>
      </c>
      <c r="D34" s="29">
        <f>SUM(D29:D33)</f>
        <v>0</v>
      </c>
      <c r="E34" s="30">
        <f t="shared" si="3"/>
        <v>31697539</v>
      </c>
      <c r="F34" s="31">
        <f t="shared" si="3"/>
        <v>31697539</v>
      </c>
      <c r="G34" s="31">
        <f t="shared" si="3"/>
        <v>36460846</v>
      </c>
      <c r="H34" s="31">
        <f t="shared" si="3"/>
        <v>-1055389</v>
      </c>
      <c r="I34" s="31">
        <f t="shared" si="3"/>
        <v>1150952</v>
      </c>
      <c r="J34" s="31">
        <f t="shared" si="3"/>
        <v>36556409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36556409</v>
      </c>
      <c r="X34" s="31">
        <f t="shared" si="3"/>
        <v>8837929</v>
      </c>
      <c r="Y34" s="31">
        <f t="shared" si="3"/>
        <v>27718480</v>
      </c>
      <c r="Z34" s="32">
        <f>+IF(X34&lt;&gt;0,+(Y34/X34)*100,0)</f>
        <v>313.63094227165664</v>
      </c>
      <c r="AA34" s="33">
        <f>SUM(AA29:AA33)</f>
        <v>31697539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32834126</v>
      </c>
      <c r="D40" s="29">
        <f>+D34+D39</f>
        <v>0</v>
      </c>
      <c r="E40" s="30">
        <f t="shared" si="5"/>
        <v>31697539</v>
      </c>
      <c r="F40" s="31">
        <f t="shared" si="5"/>
        <v>31697539</v>
      </c>
      <c r="G40" s="31">
        <f t="shared" si="5"/>
        <v>36460846</v>
      </c>
      <c r="H40" s="31">
        <f t="shared" si="5"/>
        <v>-1055389</v>
      </c>
      <c r="I40" s="31">
        <f t="shared" si="5"/>
        <v>1150952</v>
      </c>
      <c r="J40" s="31">
        <f t="shared" si="5"/>
        <v>36556409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36556409</v>
      </c>
      <c r="X40" s="31">
        <f t="shared" si="5"/>
        <v>8837929</v>
      </c>
      <c r="Y40" s="31">
        <f t="shared" si="5"/>
        <v>27718480</v>
      </c>
      <c r="Z40" s="32">
        <f>+IF(X40&lt;&gt;0,+(Y40/X40)*100,0)</f>
        <v>313.63094227165664</v>
      </c>
      <c r="AA40" s="33">
        <f>+AA34+AA39</f>
        <v>31697539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56472240</v>
      </c>
      <c r="D42" s="43">
        <f>+D25-D40</f>
        <v>0</v>
      </c>
      <c r="E42" s="44">
        <f t="shared" si="6"/>
        <v>67977792</v>
      </c>
      <c r="F42" s="45">
        <f t="shared" si="6"/>
        <v>67977792</v>
      </c>
      <c r="G42" s="45">
        <f t="shared" si="6"/>
        <v>62172096</v>
      </c>
      <c r="H42" s="45">
        <f t="shared" si="6"/>
        <v>1022475</v>
      </c>
      <c r="I42" s="45">
        <f t="shared" si="6"/>
        <v>1530004</v>
      </c>
      <c r="J42" s="45">
        <f t="shared" si="6"/>
        <v>64724575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64724575</v>
      </c>
      <c r="X42" s="45">
        <f t="shared" si="6"/>
        <v>57928259</v>
      </c>
      <c r="Y42" s="45">
        <f t="shared" si="6"/>
        <v>6796316</v>
      </c>
      <c r="Z42" s="46">
        <f>+IF(X42&lt;&gt;0,+(Y42/X42)*100,0)</f>
        <v>11.732298048177142</v>
      </c>
      <c r="AA42" s="47">
        <f>+AA25-AA40</f>
        <v>67977792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13957644</v>
      </c>
      <c r="F45" s="20">
        <v>13957644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3908111</v>
      </c>
      <c r="Y45" s="20">
        <v>-3908111</v>
      </c>
      <c r="Z45" s="48">
        <v>-100</v>
      </c>
      <c r="AA45" s="22">
        <v>13957644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13957644</v>
      </c>
      <c r="F48" s="53">
        <f t="shared" si="7"/>
        <v>13957644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3908111</v>
      </c>
      <c r="Y48" s="53">
        <f t="shared" si="7"/>
        <v>-3908111</v>
      </c>
      <c r="Z48" s="54">
        <f>+IF(X48&lt;&gt;0,+(Y48/X48)*100,0)</f>
        <v>-100</v>
      </c>
      <c r="AA48" s="55">
        <f>SUM(AA45:AA47)</f>
        <v>13957644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49688603</v>
      </c>
      <c r="D6" s="18"/>
      <c r="E6" s="19">
        <v>-4551517</v>
      </c>
      <c r="F6" s="20">
        <v>-4551517</v>
      </c>
      <c r="G6" s="20">
        <v>70679473</v>
      </c>
      <c r="H6" s="20">
        <v>-6924217</v>
      </c>
      <c r="I6" s="20">
        <v>-4235194</v>
      </c>
      <c r="J6" s="20">
        <v>59520062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59520062</v>
      </c>
      <c r="X6" s="20">
        <v>4579990</v>
      </c>
      <c r="Y6" s="20">
        <v>54940072</v>
      </c>
      <c r="Z6" s="21">
        <v>1199.5675099727291</v>
      </c>
      <c r="AA6" s="22">
        <v>-4551517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24981400</v>
      </c>
      <c r="D8" s="18"/>
      <c r="E8" s="19">
        <v>29134937</v>
      </c>
      <c r="F8" s="20">
        <v>29134937</v>
      </c>
      <c r="G8" s="20">
        <v>25065812</v>
      </c>
      <c r="H8" s="20">
        <v>225812</v>
      </c>
      <c r="I8" s="20">
        <v>-200756</v>
      </c>
      <c r="J8" s="20">
        <v>25090868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25090868</v>
      </c>
      <c r="X8" s="20">
        <v>22167314</v>
      </c>
      <c r="Y8" s="20">
        <v>2923554</v>
      </c>
      <c r="Z8" s="21">
        <v>13.188580267325126</v>
      </c>
      <c r="AA8" s="22">
        <v>29134937</v>
      </c>
    </row>
    <row r="9" spans="1:27" ht="13.5" x14ac:dyDescent="0.25">
      <c r="A9" s="23" t="s">
        <v>37</v>
      </c>
      <c r="B9" s="17" t="s">
        <v>32</v>
      </c>
      <c r="C9" s="18">
        <v>60373656</v>
      </c>
      <c r="D9" s="18"/>
      <c r="E9" s="19">
        <v>20780</v>
      </c>
      <c r="F9" s="20">
        <v>20780</v>
      </c>
      <c r="G9" s="20">
        <v>60383916</v>
      </c>
      <c r="H9" s="20">
        <v>2075009</v>
      </c>
      <c r="I9" s="20">
        <v>1726535</v>
      </c>
      <c r="J9" s="20">
        <v>64185460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64185460</v>
      </c>
      <c r="X9" s="20">
        <v>4224</v>
      </c>
      <c r="Y9" s="20">
        <v>64181236</v>
      </c>
      <c r="Z9" s="21">
        <v>1519442.1401515151</v>
      </c>
      <c r="AA9" s="22">
        <v>20780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-4659551</v>
      </c>
      <c r="D11" s="18"/>
      <c r="E11" s="19"/>
      <c r="F11" s="20"/>
      <c r="G11" s="20">
        <v>-5020372</v>
      </c>
      <c r="H11" s="20">
        <v>-5486</v>
      </c>
      <c r="I11" s="20">
        <v>-757568</v>
      </c>
      <c r="J11" s="20">
        <v>-5783426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-5783426</v>
      </c>
      <c r="X11" s="20">
        <v>-168588</v>
      </c>
      <c r="Y11" s="20">
        <v>-5614838</v>
      </c>
      <c r="Z11" s="21">
        <v>3330.5086957553331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130384108</v>
      </c>
      <c r="D12" s="29">
        <f>SUM(D6:D11)</f>
        <v>0</v>
      </c>
      <c r="E12" s="30">
        <f t="shared" si="0"/>
        <v>24604200</v>
      </c>
      <c r="F12" s="31">
        <f t="shared" si="0"/>
        <v>24604200</v>
      </c>
      <c r="G12" s="31">
        <f t="shared" si="0"/>
        <v>151108829</v>
      </c>
      <c r="H12" s="31">
        <f t="shared" si="0"/>
        <v>-4628882</v>
      </c>
      <c r="I12" s="31">
        <f t="shared" si="0"/>
        <v>-3466983</v>
      </c>
      <c r="J12" s="31">
        <f t="shared" si="0"/>
        <v>143012964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143012964</v>
      </c>
      <c r="X12" s="31">
        <f t="shared" si="0"/>
        <v>26582940</v>
      </c>
      <c r="Y12" s="31">
        <f t="shared" si="0"/>
        <v>116430024</v>
      </c>
      <c r="Z12" s="32">
        <f>+IF(X12&lt;&gt;0,+(Y12/X12)*100,0)</f>
        <v>437.98776207597808</v>
      </c>
      <c r="AA12" s="33">
        <f>SUM(AA6:AA11)</f>
        <v>24604200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1464634</v>
      </c>
      <c r="D16" s="18"/>
      <c r="E16" s="19">
        <v>15502418</v>
      </c>
      <c r="F16" s="20">
        <v>15502418</v>
      </c>
      <c r="G16" s="24">
        <v>1464634</v>
      </c>
      <c r="H16" s="24"/>
      <c r="I16" s="24"/>
      <c r="J16" s="20">
        <v>1464634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>
        <v>1464634</v>
      </c>
      <c r="X16" s="20">
        <v>15502418</v>
      </c>
      <c r="Y16" s="24">
        <v>-14037784</v>
      </c>
      <c r="Z16" s="25">
        <v>-90.55222224042727</v>
      </c>
      <c r="AA16" s="26">
        <v>15502418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78331024</v>
      </c>
      <c r="D19" s="18"/>
      <c r="E19" s="19">
        <v>82323813</v>
      </c>
      <c r="F19" s="20">
        <v>82323813</v>
      </c>
      <c r="G19" s="20">
        <v>81803869</v>
      </c>
      <c r="H19" s="20">
        <v>-2805879</v>
      </c>
      <c r="I19" s="20"/>
      <c r="J19" s="20">
        <v>78997990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78997990</v>
      </c>
      <c r="X19" s="20">
        <v>68037294</v>
      </c>
      <c r="Y19" s="20">
        <v>10960696</v>
      </c>
      <c r="Z19" s="21">
        <v>16.109835291215433</v>
      </c>
      <c r="AA19" s="22">
        <v>82323813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79795658</v>
      </c>
      <c r="D24" s="29">
        <f>SUM(D15:D23)</f>
        <v>0</v>
      </c>
      <c r="E24" s="36">
        <f t="shared" si="1"/>
        <v>97826231</v>
      </c>
      <c r="F24" s="37">
        <f t="shared" si="1"/>
        <v>97826231</v>
      </c>
      <c r="G24" s="37">
        <f t="shared" si="1"/>
        <v>83268503</v>
      </c>
      <c r="H24" s="37">
        <f t="shared" si="1"/>
        <v>-2805879</v>
      </c>
      <c r="I24" s="37">
        <f t="shared" si="1"/>
        <v>0</v>
      </c>
      <c r="J24" s="37">
        <f t="shared" si="1"/>
        <v>80462624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80462624</v>
      </c>
      <c r="X24" s="37">
        <f t="shared" si="1"/>
        <v>83539712</v>
      </c>
      <c r="Y24" s="37">
        <f t="shared" si="1"/>
        <v>-3077088</v>
      </c>
      <c r="Z24" s="38">
        <f>+IF(X24&lt;&gt;0,+(Y24/X24)*100,0)</f>
        <v>-3.6833835385977869</v>
      </c>
      <c r="AA24" s="39">
        <f>SUM(AA15:AA23)</f>
        <v>97826231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210179766</v>
      </c>
      <c r="D25" s="29">
        <f>+D12+D24</f>
        <v>0</v>
      </c>
      <c r="E25" s="30">
        <f t="shared" si="2"/>
        <v>122430431</v>
      </c>
      <c r="F25" s="31">
        <f t="shared" si="2"/>
        <v>122430431</v>
      </c>
      <c r="G25" s="31">
        <f t="shared" si="2"/>
        <v>234377332</v>
      </c>
      <c r="H25" s="31">
        <f t="shared" si="2"/>
        <v>-7434761</v>
      </c>
      <c r="I25" s="31">
        <f t="shared" si="2"/>
        <v>-3466983</v>
      </c>
      <c r="J25" s="31">
        <f t="shared" si="2"/>
        <v>223475588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223475588</v>
      </c>
      <c r="X25" s="31">
        <f t="shared" si="2"/>
        <v>110122652</v>
      </c>
      <c r="Y25" s="31">
        <f t="shared" si="2"/>
        <v>113352936</v>
      </c>
      <c r="Z25" s="32">
        <f>+IF(X25&lt;&gt;0,+(Y25/X25)*100,0)</f>
        <v>102.93335107839575</v>
      </c>
      <c r="AA25" s="33">
        <f>+AA12+AA24</f>
        <v>122430431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5940619</v>
      </c>
      <c r="D31" s="18"/>
      <c r="E31" s="19">
        <v>5700293</v>
      </c>
      <c r="F31" s="20">
        <v>5700293</v>
      </c>
      <c r="G31" s="20">
        <v>5963704</v>
      </c>
      <c r="H31" s="20">
        <v>-379</v>
      </c>
      <c r="I31" s="20">
        <v>-4263</v>
      </c>
      <c r="J31" s="20">
        <v>5959062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5959062</v>
      </c>
      <c r="X31" s="20">
        <v>5466538</v>
      </c>
      <c r="Y31" s="20">
        <v>492524</v>
      </c>
      <c r="Z31" s="21">
        <v>9.0097974257198974</v>
      </c>
      <c r="AA31" s="22">
        <v>5700293</v>
      </c>
    </row>
    <row r="32" spans="1:27" ht="13.5" x14ac:dyDescent="0.25">
      <c r="A32" s="23" t="s">
        <v>58</v>
      </c>
      <c r="B32" s="17" t="s">
        <v>32</v>
      </c>
      <c r="C32" s="18">
        <v>50277666</v>
      </c>
      <c r="D32" s="18"/>
      <c r="E32" s="19">
        <v>11999335</v>
      </c>
      <c r="F32" s="20">
        <v>11999335</v>
      </c>
      <c r="G32" s="20">
        <v>60984972</v>
      </c>
      <c r="H32" s="20">
        <v>368847</v>
      </c>
      <c r="I32" s="20">
        <v>916694</v>
      </c>
      <c r="J32" s="20">
        <v>62270513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62270513</v>
      </c>
      <c r="X32" s="20">
        <v>-1472615</v>
      </c>
      <c r="Y32" s="20">
        <v>63743128</v>
      </c>
      <c r="Z32" s="21">
        <v>-4328.5670728601845</v>
      </c>
      <c r="AA32" s="22">
        <v>11999335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56218285</v>
      </c>
      <c r="D34" s="29">
        <f>SUM(D29:D33)</f>
        <v>0</v>
      </c>
      <c r="E34" s="30">
        <f t="shared" si="3"/>
        <v>17699628</v>
      </c>
      <c r="F34" s="31">
        <f t="shared" si="3"/>
        <v>17699628</v>
      </c>
      <c r="G34" s="31">
        <f t="shared" si="3"/>
        <v>66948676</v>
      </c>
      <c r="H34" s="31">
        <f t="shared" si="3"/>
        <v>368468</v>
      </c>
      <c r="I34" s="31">
        <f t="shared" si="3"/>
        <v>912431</v>
      </c>
      <c r="J34" s="31">
        <f t="shared" si="3"/>
        <v>68229575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68229575</v>
      </c>
      <c r="X34" s="31">
        <f t="shared" si="3"/>
        <v>3993923</v>
      </c>
      <c r="Y34" s="31">
        <f t="shared" si="3"/>
        <v>64235652</v>
      </c>
      <c r="Z34" s="32">
        <f>+IF(X34&lt;&gt;0,+(Y34/X34)*100,0)</f>
        <v>1608.3347625880619</v>
      </c>
      <c r="AA34" s="33">
        <f>SUM(AA29:AA33)</f>
        <v>17699628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56218285</v>
      </c>
      <c r="D40" s="29">
        <f>+D34+D39</f>
        <v>0</v>
      </c>
      <c r="E40" s="30">
        <f t="shared" si="5"/>
        <v>17699628</v>
      </c>
      <c r="F40" s="31">
        <f t="shared" si="5"/>
        <v>17699628</v>
      </c>
      <c r="G40" s="31">
        <f t="shared" si="5"/>
        <v>66948676</v>
      </c>
      <c r="H40" s="31">
        <f t="shared" si="5"/>
        <v>368468</v>
      </c>
      <c r="I40" s="31">
        <f t="shared" si="5"/>
        <v>912431</v>
      </c>
      <c r="J40" s="31">
        <f t="shared" si="5"/>
        <v>68229575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68229575</v>
      </c>
      <c r="X40" s="31">
        <f t="shared" si="5"/>
        <v>3993923</v>
      </c>
      <c r="Y40" s="31">
        <f t="shared" si="5"/>
        <v>64235652</v>
      </c>
      <c r="Z40" s="32">
        <f>+IF(X40&lt;&gt;0,+(Y40/X40)*100,0)</f>
        <v>1608.3347625880619</v>
      </c>
      <c r="AA40" s="33">
        <f>+AA34+AA39</f>
        <v>17699628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153961481</v>
      </c>
      <c r="D42" s="43">
        <f>+D25-D40</f>
        <v>0</v>
      </c>
      <c r="E42" s="44">
        <f t="shared" si="6"/>
        <v>104730803</v>
      </c>
      <c r="F42" s="45">
        <f t="shared" si="6"/>
        <v>104730803</v>
      </c>
      <c r="G42" s="45">
        <f t="shared" si="6"/>
        <v>167428656</v>
      </c>
      <c r="H42" s="45">
        <f t="shared" si="6"/>
        <v>-7803229</v>
      </c>
      <c r="I42" s="45">
        <f t="shared" si="6"/>
        <v>-4379414</v>
      </c>
      <c r="J42" s="45">
        <f t="shared" si="6"/>
        <v>155246013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155246013</v>
      </c>
      <c r="X42" s="45">
        <f t="shared" si="6"/>
        <v>106128729</v>
      </c>
      <c r="Y42" s="45">
        <f t="shared" si="6"/>
        <v>49117284</v>
      </c>
      <c r="Z42" s="46">
        <f>+IF(X42&lt;&gt;0,+(Y42/X42)*100,0)</f>
        <v>46.28085577091948</v>
      </c>
      <c r="AA42" s="47">
        <f>+AA25-AA40</f>
        <v>104730803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5788427</v>
      </c>
      <c r="F45" s="20">
        <v>5788427</v>
      </c>
      <c r="G45" s="20">
        <v>166668</v>
      </c>
      <c r="H45" s="20"/>
      <c r="I45" s="20"/>
      <c r="J45" s="20">
        <v>166668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166668</v>
      </c>
      <c r="X45" s="20">
        <v>7186353</v>
      </c>
      <c r="Y45" s="20">
        <v>-7019685</v>
      </c>
      <c r="Z45" s="48">
        <v>-97.680770760913077</v>
      </c>
      <c r="AA45" s="22">
        <v>5788427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5788427</v>
      </c>
      <c r="F48" s="53">
        <f t="shared" si="7"/>
        <v>5788427</v>
      </c>
      <c r="G48" s="53">
        <f t="shared" si="7"/>
        <v>166668</v>
      </c>
      <c r="H48" s="53">
        <f t="shared" si="7"/>
        <v>0</v>
      </c>
      <c r="I48" s="53">
        <f t="shared" si="7"/>
        <v>0</v>
      </c>
      <c r="J48" s="53">
        <f t="shared" si="7"/>
        <v>166668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166668</v>
      </c>
      <c r="X48" s="53">
        <f t="shared" si="7"/>
        <v>7186353</v>
      </c>
      <c r="Y48" s="53">
        <f t="shared" si="7"/>
        <v>-7019685</v>
      </c>
      <c r="Z48" s="54">
        <f>+IF(X48&lt;&gt;0,+(Y48/X48)*100,0)</f>
        <v>-97.680770760913077</v>
      </c>
      <c r="AA48" s="55">
        <f>SUM(AA45:AA47)</f>
        <v>5788427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3565320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3565320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3565320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3565320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D023683-328A-45A9-83C0-CA008C25C78D}"/>
</file>

<file path=customXml/itemProps2.xml><?xml version="1.0" encoding="utf-8"?>
<ds:datastoreItem xmlns:ds="http://schemas.openxmlformats.org/officeDocument/2006/customXml" ds:itemID="{E6CFF8D0-548A-4C1C-8954-72B0937D62B8}"/>
</file>

<file path=customXml/itemProps3.xml><?xml version="1.0" encoding="utf-8"?>
<ds:datastoreItem xmlns:ds="http://schemas.openxmlformats.org/officeDocument/2006/customXml" ds:itemID="{5E6862FE-F7BB-49AC-A746-BC1E92C75E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2021-11-22T08:26:28Z</dcterms:created>
  <dcterms:modified xsi:type="dcterms:W3CDTF">2021-11-22T08:40:59Z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